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7" i="6"/>
  <c r="A46" i="5"/>
  <c r="A41"/>
  <c r="A35"/>
  <c r="A31"/>
  <c r="A24"/>
  <c r="A14"/>
  <c r="A6"/>
  <c r="A52" i="4"/>
  <c r="A37"/>
  <c r="A29"/>
  <c r="A23"/>
  <c r="A17"/>
  <c r="A11"/>
  <c r="A7"/>
  <c r="C47"/>
  <c r="C40"/>
  <c r="I11" i="3"/>
  <c r="C19" i="4"/>
  <c r="C20" s="1"/>
  <c r="E21" s="1"/>
  <c r="C13"/>
  <c r="C49"/>
  <c r="C48"/>
  <c r="D49" l="1"/>
  <c r="C50" i="5"/>
  <c r="C51"/>
  <c r="C49"/>
  <c r="C48"/>
  <c r="C47"/>
  <c r="C44"/>
  <c r="C43"/>
  <c r="C42"/>
  <c r="C32" i="4"/>
  <c r="C31"/>
  <c r="C55"/>
  <c r="C38" i="5"/>
  <c r="C39"/>
  <c r="C37"/>
  <c r="C36"/>
  <c r="C32"/>
  <c r="C33"/>
  <c r="C26"/>
  <c r="C29"/>
  <c r="C21"/>
  <c r="C20"/>
  <c r="C19"/>
  <c r="C18"/>
  <c r="C17"/>
  <c r="C16"/>
  <c r="C22"/>
  <c r="C15"/>
  <c r="C28"/>
  <c r="C11"/>
  <c r="C7"/>
  <c r="D12" s="1"/>
  <c r="C11" i="6"/>
  <c r="F8"/>
  <c r="D7"/>
  <c r="F7" s="1"/>
  <c r="D9"/>
  <c r="F9" s="1"/>
  <c r="C53" i="4"/>
  <c r="C39"/>
  <c r="C30"/>
  <c r="C24"/>
  <c r="C18"/>
  <c r="C12"/>
  <c r="C8"/>
  <c r="I6" i="6"/>
  <c r="H6"/>
  <c r="H8"/>
  <c r="F10"/>
  <c r="F6"/>
  <c r="I7" i="3"/>
  <c r="I9" i="2"/>
  <c r="I7"/>
  <c r="E7" i="1"/>
  <c r="D39" i="5" l="1"/>
  <c r="D51"/>
  <c r="I9" i="3" s="1"/>
  <c r="D33" i="5"/>
  <c r="D29"/>
  <c r="D9" i="3" s="1"/>
  <c r="D22" i="5"/>
  <c r="D7" i="3" s="1"/>
  <c r="D44" i="5"/>
  <c r="I5" i="3" s="1"/>
  <c r="H9" i="6"/>
  <c r="I9" s="1"/>
  <c r="H10"/>
  <c r="I10" s="1"/>
  <c r="I8"/>
  <c r="H7"/>
  <c r="J118" i="1"/>
  <c r="E118"/>
  <c r="J115"/>
  <c r="F11" i="6"/>
  <c r="E11"/>
  <c r="D11"/>
  <c r="D13" i="3"/>
  <c r="D11"/>
  <c r="D5"/>
  <c r="E59" i="4"/>
  <c r="I11" i="2" s="1"/>
  <c r="C41" i="4"/>
  <c r="E35"/>
  <c r="D13" i="2" s="1"/>
  <c r="C26" i="4"/>
  <c r="E27" s="1"/>
  <c r="D11" i="2" s="1"/>
  <c r="D9"/>
  <c r="C14" i="4"/>
  <c r="E15" s="1"/>
  <c r="D7" i="2" s="1"/>
  <c r="F20" i="3"/>
  <c r="A17" s="1"/>
  <c r="A20" s="1"/>
  <c r="F17" i="2"/>
  <c r="A17"/>
  <c r="H125" i="1" l="1"/>
  <c r="D42" i="4"/>
  <c r="E49" s="1"/>
  <c r="D15" i="2" s="1"/>
  <c r="I11" i="6"/>
  <c r="I5" i="2" s="1"/>
  <c r="H11" i="6"/>
  <c r="D15" i="3" s="1"/>
  <c r="I20"/>
  <c r="I17" i="2" l="1"/>
  <c r="D17" i="3"/>
  <c r="D20" s="1"/>
  <c r="C9" i="4" l="1"/>
  <c r="E9" s="1"/>
  <c r="D5" i="2" s="1"/>
  <c r="D17" l="1"/>
  <c r="D20" s="1"/>
</calcChain>
</file>

<file path=xl/comments1.xml><?xml version="1.0" encoding="utf-8"?>
<comments xmlns="http://schemas.openxmlformats.org/spreadsheetml/2006/main">
  <authors>
    <author>Author</author>
  </authors>
  <commentList>
    <comment ref="A82" authorId="0">
      <text>
        <r>
          <rPr>
            <b/>
            <sz val="8"/>
            <color indexed="81"/>
            <rFont val="Tahoma"/>
            <family val="2"/>
          </rPr>
          <t>as per telephonic conversation</t>
        </r>
      </text>
    </comment>
  </commentList>
</comments>
</file>

<file path=xl/sharedStrings.xml><?xml version="1.0" encoding="utf-8"?>
<sst xmlns="http://schemas.openxmlformats.org/spreadsheetml/2006/main" count="354" uniqueCount="274">
  <si>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</si>
  <si>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</si>
  <si>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</si>
  <si>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</si>
  <si>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</si>
  <si>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</si>
  <si>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</si>
  <si>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</si>
  <si>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</si>
  <si>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</si>
  <si>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</si>
  <si>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</si>
  <si>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</si>
  <si>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</si>
  <si>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</si>
  <si>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</si>
  <si>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</si>
  <si>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</si>
  <si>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</si>
  <si>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</si>
  <si>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</si>
  <si>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</si>
  <si>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</si>
  <si>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</si>
  <si>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</si>
  <si>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</si>
  <si>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</si>
  <si>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</si>
  <si>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</si>
  <si>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</si>
  <si>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</si>
  <si>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</si>
  <si>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</si>
  <si>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</si>
  <si>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</si>
  <si>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</si>
  <si>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</si>
  <si>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</si>
  <si>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</si>
  <si>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</si>
  <si>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</si>
  <si>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</si>
  <si>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</si>
  <si>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</si>
  <si>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</si>
  <si>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</si>
  <si>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</si>
  <si>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</si>
  <si>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</si>
  <si>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</si>
  <si>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</si>
  <si>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</si>
  <si>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Recognition &amp; Matriculation fee</t>
  </si>
  <si>
    <t>Sale of application form</t>
  </si>
  <si>
    <t>Inter Units Accounts</t>
  </si>
  <si>
    <t>Exam Remuneration</t>
  </si>
  <si>
    <t>PT</t>
  </si>
  <si>
    <t>Affliation fee</t>
  </si>
  <si>
    <t>Uty sports fee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</si>
  <si>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</si>
  <si>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</si>
  <si>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</si>
  <si>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</si>
  <si>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</si>
  <si>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</si>
  <si>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</si>
  <si>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</si>
  <si>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</si>
  <si>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</si>
  <si>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</si>
  <si>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</si>
  <si>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</si>
  <si>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</si>
  <si>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</si>
  <si>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</si>
  <si>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</si>
  <si>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</si>
  <si>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</si>
  <si>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</si>
  <si>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</si>
  <si>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</si>
  <si>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</si>
  <si>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</si>
  <si>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</si>
  <si>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</si>
  <si>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</si>
  <si>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</si>
  <si>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XV</t>
  </si>
  <si>
    <t>Other incomes</t>
  </si>
  <si>
    <t>Refundable Deposit</t>
  </si>
  <si>
    <t>Internet fee</t>
  </si>
  <si>
    <t>Amenity fee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</si>
  <si>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</si>
  <si>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</si>
  <si>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</si>
  <si>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</si>
  <si>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</si>
  <si>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</si>
  <si>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</si>
  <si>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</si>
  <si>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</si>
  <si>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 xml:space="preserve">Library </t>
  </si>
  <si>
    <t>Land</t>
  </si>
  <si>
    <t>College of Applied Science, Attappadi</t>
  </si>
  <si>
    <t>College Of Applied Science  , Attappadi</t>
  </si>
  <si>
    <t>Salaries</t>
  </si>
  <si>
    <t>Maintenance of building</t>
  </si>
  <si>
    <t>Furniture</t>
  </si>
  <si>
    <t>Fee</t>
  </si>
  <si>
    <t xml:space="preserve">a) Course Fee </t>
  </si>
  <si>
    <t>b) IHRD Course fee(PGDCA)</t>
  </si>
  <si>
    <t>c) Projects</t>
  </si>
  <si>
    <t>d) Admision fees</t>
  </si>
  <si>
    <t>Other fees (ID card, Spl.fee, fines)</t>
  </si>
  <si>
    <t>1) Cost of ID</t>
  </si>
  <si>
    <t>2) Registration fee</t>
  </si>
  <si>
    <t>Students Aminities</t>
  </si>
  <si>
    <t>i) Senate fee</t>
  </si>
  <si>
    <t>ii) Internet fee</t>
  </si>
  <si>
    <t>iii) Stationary fee</t>
  </si>
  <si>
    <t>iv) Amenity fee</t>
  </si>
  <si>
    <t>v) Affiliation fee</t>
  </si>
  <si>
    <t xml:space="preserve"> Rent for Canteen</t>
  </si>
  <si>
    <t xml:space="preserve"> Electricity charge</t>
  </si>
  <si>
    <t xml:space="preserve"> Exam fee</t>
  </si>
  <si>
    <t xml:space="preserve"> Administration fee</t>
  </si>
  <si>
    <t xml:space="preserve"> Grant in aid </t>
  </si>
  <si>
    <t>Advance adjustment</t>
  </si>
  <si>
    <t>Arts &amp; Sports</t>
  </si>
  <si>
    <t xml:space="preserve"> Bus coupons</t>
  </si>
  <si>
    <t>other items</t>
  </si>
  <si>
    <t>i) Develolpment charge</t>
  </si>
  <si>
    <t>ii) Bank charge</t>
  </si>
  <si>
    <t>iii) Rent of LPG installation</t>
  </si>
  <si>
    <t>iv) Photocopying charges</t>
  </si>
  <si>
    <t>v) Cost of unserviceiable materials</t>
  </si>
  <si>
    <t>vi) Cost of tender form</t>
  </si>
  <si>
    <t>vii) Sales of buses</t>
  </si>
  <si>
    <t>viii) Notice pay</t>
  </si>
  <si>
    <t>ix) Miscellanious</t>
  </si>
  <si>
    <t>x) Sale proceeds of  trees, firewood, coconut etc</t>
  </si>
  <si>
    <t>xi) Cancellation of DD</t>
  </si>
  <si>
    <t>Allotment fund from HQ</t>
  </si>
  <si>
    <t>Debts deposit &amp; Remittance head</t>
  </si>
  <si>
    <t>Advance given from one institution to others (TEQIP)</t>
  </si>
  <si>
    <t>CPF Subcription &amp; PF Loan from CPF</t>
  </si>
  <si>
    <t>i) CD B.Tech</t>
  </si>
  <si>
    <t>ii) CD IHRD</t>
  </si>
  <si>
    <t>iii) SD &amp; EMD</t>
  </si>
  <si>
    <t>iv) 1 Lakh Deposit</t>
  </si>
  <si>
    <t>a) LIC</t>
  </si>
  <si>
    <t>b) PT</t>
  </si>
  <si>
    <t>c) IT (Staff)</t>
  </si>
  <si>
    <t>IT Work</t>
  </si>
  <si>
    <t>d) ST</t>
  </si>
  <si>
    <t>e) Sale of application form</t>
  </si>
  <si>
    <t>f) Sale of Entrance Exam form</t>
  </si>
  <si>
    <t>g) Quasi Uty fee</t>
  </si>
  <si>
    <t>h) CUSAT fee</t>
  </si>
  <si>
    <t>i) Exam fee B.Tech</t>
  </si>
  <si>
    <t>j) Exam fee IHRD</t>
  </si>
  <si>
    <t>k) Recog &amp; matriculation fee</t>
  </si>
  <si>
    <t>l) Aff:fee remittted to CUSAT</t>
  </si>
  <si>
    <t>m) KCWWF</t>
  </si>
  <si>
    <t>n) Remittance to CUSAT</t>
  </si>
  <si>
    <t>o) CPF Adv: from HQ/CPF closure</t>
  </si>
  <si>
    <t>p) Loan from CPF from HQ</t>
  </si>
  <si>
    <t>q) Exam Remuneration</t>
  </si>
  <si>
    <t>r) Educational Concession</t>
  </si>
  <si>
    <t>s) SC/ST Scholarship</t>
  </si>
  <si>
    <t>t) National &amp; Other Scholarship</t>
  </si>
  <si>
    <t>u) IHRD Scholarship</t>
  </si>
  <si>
    <t>v) Course Materials</t>
  </si>
  <si>
    <t>w) Refundable Deposit</t>
  </si>
  <si>
    <t>x) Educational Loan</t>
  </si>
  <si>
    <t>a) Pay</t>
  </si>
  <si>
    <t>b) DA</t>
  </si>
  <si>
    <t>c) HRA</t>
  </si>
  <si>
    <t>e) CCA</t>
  </si>
  <si>
    <t xml:space="preserve">d) Other Allowance &amp; arreas Special festival </t>
  </si>
  <si>
    <t>e) Special Pay</t>
  </si>
  <si>
    <t>CPF Contribution</t>
  </si>
  <si>
    <t>Travel Expense</t>
  </si>
  <si>
    <t>Medical Reimbursement</t>
  </si>
  <si>
    <t>Contingencies</t>
  </si>
  <si>
    <t>1)Other items</t>
  </si>
  <si>
    <t>2) Telephone Charges</t>
  </si>
  <si>
    <t>3) Electricity Charges</t>
  </si>
  <si>
    <t>4) Water charges</t>
  </si>
  <si>
    <t>5) Newspaper and periodicals</t>
  </si>
  <si>
    <t>6) Advertisement Charges</t>
  </si>
  <si>
    <t>7) Stationary &amp; Printing</t>
  </si>
  <si>
    <t>8) Bank Charge</t>
  </si>
  <si>
    <t>9) Office Expences</t>
  </si>
  <si>
    <t>Rent Rate Tax</t>
  </si>
  <si>
    <t>Maintenance of Car</t>
  </si>
  <si>
    <t>Maintenance of Machinery and Equipments</t>
  </si>
  <si>
    <t>Fund trnsfered to HQ</t>
  </si>
  <si>
    <t>Administration fee to H.Qrs</t>
  </si>
  <si>
    <t>Students Stationary</t>
  </si>
  <si>
    <t>Students Study Materials</t>
  </si>
  <si>
    <t xml:space="preserve">Students Aminities </t>
  </si>
  <si>
    <t>Miscelleneous</t>
  </si>
  <si>
    <t>Others</t>
  </si>
  <si>
    <t>1) Refund of Senate fee</t>
  </si>
  <si>
    <t>2) Refund of Amenity fee</t>
  </si>
  <si>
    <t>3) refund of Stationary fee</t>
  </si>
  <si>
    <t>4) Refund of Affiliation fee</t>
  </si>
  <si>
    <t>5) Refund of Quasi Uty fee</t>
  </si>
  <si>
    <t>6) Refund of CUSAT fee</t>
  </si>
  <si>
    <t>7) Refund of internet fee</t>
  </si>
  <si>
    <t>8) Refund of Special fee</t>
  </si>
  <si>
    <t>9) Refund of Tution fee</t>
  </si>
  <si>
    <t>10) Refund of Exam fee</t>
  </si>
  <si>
    <t>11) Refund of Admission fee</t>
  </si>
  <si>
    <t>12) Contri.to JPC</t>
  </si>
  <si>
    <t>13) Excess (miscellanoius)</t>
  </si>
  <si>
    <t>14) others items (Senate Expenses)</t>
  </si>
  <si>
    <t>Capital Expenditure</t>
  </si>
  <si>
    <t>Machi &amp; Equip</t>
  </si>
  <si>
    <t>a) Computers</t>
  </si>
  <si>
    <t>b) Printers &amp; Stationary items</t>
  </si>
  <si>
    <t>c) Electrical Equipments</t>
  </si>
  <si>
    <t>d) others</t>
  </si>
  <si>
    <t>Maintenance of Furniture</t>
  </si>
  <si>
    <t>Library</t>
  </si>
  <si>
    <t>a) Books</t>
  </si>
  <si>
    <t>b) Periodicals</t>
  </si>
  <si>
    <t>c) others</t>
  </si>
  <si>
    <t>Building Construction</t>
  </si>
  <si>
    <t>College Bus</t>
  </si>
  <si>
    <t>Project</t>
  </si>
  <si>
    <t>Environment Education</t>
  </si>
  <si>
    <t>Software Development</t>
  </si>
  <si>
    <t>Debt Deposit &amp; Remittance Account</t>
  </si>
  <si>
    <t>ii) Contribution TEQIP</t>
  </si>
  <si>
    <t xml:space="preserve">CPF Subcription &amp; PF Loan </t>
  </si>
  <si>
    <t>v) Refund of fee (SF,AF,TF)IHRD</t>
  </si>
  <si>
    <t xml:space="preserve"> IT (Work)</t>
  </si>
  <si>
    <t>e) Sale of application form fee for remittancve</t>
  </si>
  <si>
    <t>f) KCWWF</t>
  </si>
  <si>
    <t>g) Quasi Uty fee remit: to CUSAT</t>
  </si>
  <si>
    <t>h) CUSAT fee remit: to CUSAT</t>
  </si>
  <si>
    <t>k) Recog &amp; matriculation fee Remitance to CUSAT</t>
  </si>
  <si>
    <t>m) Refundable Deposit</t>
  </si>
  <si>
    <t>n) PF Closure</t>
  </si>
  <si>
    <t>o) CPF Adv: from HQ</t>
  </si>
  <si>
    <t>i) Refund of B.Tech Exam fee to SC/ST office</t>
  </si>
  <si>
    <t>ii) Refund of SC Stipend to SC/ST office</t>
  </si>
  <si>
    <t>t) National &amp; other Scholarship</t>
  </si>
  <si>
    <t>w) Interest free loan from HQ</t>
  </si>
  <si>
    <t>Electrical Equipments</t>
  </si>
  <si>
    <t xml:space="preserve">Furniture </t>
  </si>
  <si>
    <t>Machinery &amp; Equipments</t>
  </si>
  <si>
    <t xml:space="preserve">Salaries  </t>
  </si>
  <si>
    <t>Advertisement Charges</t>
  </si>
  <si>
    <t>SC/ST Scholarship</t>
  </si>
  <si>
    <t>Educational Loan</t>
  </si>
  <si>
    <t xml:space="preserve">Course Fee </t>
  </si>
  <si>
    <t>IHRD Course fee</t>
  </si>
  <si>
    <t xml:space="preserve">Other fees </t>
  </si>
  <si>
    <t>IHRD</t>
  </si>
  <si>
    <t>CE Chethala</t>
  </si>
  <si>
    <t>i) CD</t>
  </si>
  <si>
    <t>EMD</t>
  </si>
  <si>
    <t xml:space="preserve">SD </t>
  </si>
  <si>
    <t>i) Advance given from one institution to others (TEQIP)Refunded to Engineering college cherthala</t>
  </si>
  <si>
    <t>Loan from Cherthala Eng College</t>
  </si>
  <si>
    <t>XVI</t>
  </si>
  <si>
    <t>XVII</t>
  </si>
  <si>
    <t>Schedule  X - Fixed Assets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</si>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</sst>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color indexed="81"/>
      <name val="Tahoma"/>
      <family val="2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17" xfId="0" applyBorder="1"/>
    <xf numFmtId="0" fontId="0" fillId="0" borderId="14" xfId="0" applyFill="1" applyBorder="1"/>
    <xf numFmtId="0" fontId="6" fillId="0" borderId="0" xfId="2" applyFont="1" applyBorder="1" applyAlignment="1"/>
    <xf numFmtId="0" fontId="7" fillId="0" borderId="13" xfId="2" applyFont="1" applyFill="1" applyBorder="1" applyAlignment="1"/>
    <xf numFmtId="43" fontId="0" fillId="0" borderId="12" xfId="1" applyFont="1" applyBorder="1"/>
    <xf numFmtId="43" fontId="0" fillId="0" borderId="12" xfId="1" applyFont="1" applyFill="1" applyBorder="1"/>
    <xf numFmtId="0" fontId="6" fillId="0" borderId="13" xfId="2" applyFont="1" applyFill="1" applyBorder="1"/>
    <xf numFmtId="43" fontId="2" fillId="0" borderId="15" xfId="0" applyNumberFormat="1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7" xfId="0" applyFont="1" applyBorder="1"/>
    <xf numFmtId="43" fontId="2" fillId="0" borderId="15" xfId="1" applyFont="1" applyBorder="1"/>
    <xf numFmtId="43" fontId="0" fillId="2" borderId="0" xfId="0" applyNumberFormat="1" applyFill="1"/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8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43" fontId="2" fillId="0" borderId="11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6" fillId="0" borderId="1" xfId="2" applyFont="1" applyFill="1" applyBorder="1" applyAlignment="1"/>
    <xf numFmtId="0" fontId="2" fillId="0" borderId="3" xfId="0" applyFont="1" applyFill="1" applyBorder="1" applyAlignment="1"/>
    <xf numFmtId="0" fontId="2" fillId="0" borderId="14" xfId="0" applyFont="1" applyFill="1" applyBorder="1" applyAlignment="1">
      <alignment horizontal="left"/>
    </xf>
    <xf numFmtId="43" fontId="2" fillId="0" borderId="3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43" fontId="2" fillId="0" borderId="14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43" fontId="0" fillId="0" borderId="12" xfId="1" applyFont="1" applyFill="1" applyBorder="1" applyAlignment="1">
      <alignment horizontal="left"/>
    </xf>
    <xf numFmtId="43" fontId="2" fillId="0" borderId="17" xfId="1" applyFont="1" applyFill="1" applyBorder="1" applyAlignment="1">
      <alignment horizontal="center"/>
    </xf>
    <xf numFmtId="0" fontId="0" fillId="0" borderId="14" xfId="0" applyFill="1" applyBorder="1" applyAlignment="1">
      <alignment horizontal="left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3" fontId="2" fillId="0" borderId="14" xfId="1" applyFont="1" applyFill="1" applyBorder="1" applyAlignment="1">
      <alignment horizontal="left" vertical="top"/>
    </xf>
    <xf numFmtId="0" fontId="2" fillId="0" borderId="14" xfId="0" applyFont="1" applyFill="1" applyBorder="1"/>
    <xf numFmtId="0" fontId="6" fillId="0" borderId="13" xfId="2" applyFont="1" applyFill="1" applyBorder="1" applyAlignment="1"/>
    <xf numFmtId="43" fontId="0" fillId="0" borderId="14" xfId="1" applyFont="1" applyFill="1" applyBorder="1" applyAlignment="1">
      <alignment horizontal="left"/>
    </xf>
    <xf numFmtId="0" fontId="0" fillId="0" borderId="0" xfId="0" applyFill="1" applyBorder="1"/>
    <xf numFmtId="0" fontId="0" fillId="0" borderId="12" xfId="0" applyFill="1" applyBorder="1"/>
    <xf numFmtId="0" fontId="0" fillId="0" borderId="14" xfId="0" applyFill="1" applyBorder="1" applyAlignment="1">
      <alignment horizontal="center"/>
    </xf>
    <xf numFmtId="0" fontId="0" fillId="0" borderId="0" xfId="0" applyFont="1" applyFill="1" applyBorder="1" applyAlignment="1"/>
    <xf numFmtId="0" fontId="7" fillId="0" borderId="13" xfId="2" applyFont="1" applyFill="1" applyBorder="1"/>
    <xf numFmtId="0" fontId="0" fillId="0" borderId="0" xfId="0" applyFill="1" applyBorder="1" applyAlignment="1">
      <alignment horizontal="left"/>
    </xf>
    <xf numFmtId="0" fontId="7" fillId="0" borderId="13" xfId="2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vertical="top"/>
    </xf>
    <xf numFmtId="43" fontId="0" fillId="0" borderId="14" xfId="1" applyFont="1" applyFill="1" applyBorder="1" applyAlignment="1">
      <alignment horizontal="left" vertical="top"/>
    </xf>
    <xf numFmtId="43" fontId="0" fillId="0" borderId="14" xfId="1" applyFont="1" applyFill="1" applyBorder="1" applyAlignment="1">
      <alignment horizontal="center"/>
    </xf>
    <xf numFmtId="43" fontId="0" fillId="0" borderId="12" xfId="0" applyNumberFormat="1" applyFill="1" applyBorder="1"/>
    <xf numFmtId="0" fontId="6" fillId="0" borderId="13" xfId="2" applyFont="1" applyFill="1" applyBorder="1" applyAlignment="1">
      <alignment horizontal="left"/>
    </xf>
    <xf numFmtId="0" fontId="0" fillId="0" borderId="13" xfId="0" applyFill="1" applyBorder="1"/>
    <xf numFmtId="0" fontId="4" fillId="0" borderId="0" xfId="0" applyFont="1" applyFill="1" applyBorder="1" applyAlignment="1"/>
    <xf numFmtId="0" fontId="8" fillId="0" borderId="13" xfId="2" applyFont="1" applyFill="1" applyBorder="1" applyAlignment="1"/>
    <xf numFmtId="0" fontId="6" fillId="0" borderId="0" xfId="2" applyFont="1" applyFill="1" applyBorder="1" applyAlignment="1"/>
    <xf numFmtId="0" fontId="6" fillId="0" borderId="12" xfId="2" applyFont="1" applyFill="1" applyBorder="1" applyAlignment="1"/>
    <xf numFmtId="0" fontId="6" fillId="0" borderId="14" xfId="2" applyFont="1" applyFill="1" applyBorder="1" applyAlignment="1"/>
    <xf numFmtId="43" fontId="6" fillId="0" borderId="12" xfId="1" applyFont="1" applyFill="1" applyBorder="1" applyAlignment="1"/>
    <xf numFmtId="43" fontId="0" fillId="0" borderId="4" xfId="1" applyFont="1" applyFill="1" applyBorder="1"/>
    <xf numFmtId="43" fontId="0" fillId="0" borderId="0" xfId="1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0" xfId="0" applyFont="1" applyBorder="1"/>
    <xf numFmtId="0" fontId="11" fillId="0" borderId="10" xfId="0" applyFont="1" applyBorder="1" applyAlignment="1">
      <alignment horizontal="center"/>
    </xf>
    <xf numFmtId="43" fontId="11" fillId="0" borderId="14" xfId="1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0" fontId="11" fillId="0" borderId="13" xfId="0" applyFont="1" applyBorder="1"/>
    <xf numFmtId="43" fontId="11" fillId="0" borderId="12" xfId="1" applyFont="1" applyBorder="1"/>
    <xf numFmtId="0" fontId="11" fillId="0" borderId="0" xfId="0" applyFont="1" applyAlignment="1">
      <alignment horizontal="center" vertical="center"/>
    </xf>
    <xf numFmtId="43" fontId="11" fillId="0" borderId="10" xfId="1" applyFont="1" applyBorder="1"/>
    <xf numFmtId="0" fontId="11" fillId="0" borderId="9" xfId="0" applyFont="1" applyBorder="1"/>
    <xf numFmtId="43" fontId="11" fillId="0" borderId="16" xfId="1" applyFont="1" applyBorder="1"/>
    <xf numFmtId="43" fontId="11" fillId="0" borderId="0" xfId="0" applyNumberFormat="1" applyFont="1" applyFill="1"/>
    <xf numFmtId="0" fontId="11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43" fontId="11" fillId="0" borderId="13" xfId="1" applyFont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/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8" xfId="0" applyFont="1" applyFill="1" applyBorder="1"/>
    <xf numFmtId="0" fontId="11" fillId="0" borderId="14" xfId="0" applyFont="1" applyFill="1" applyBorder="1" applyAlignment="1">
      <alignment horizontal="center"/>
    </xf>
    <xf numFmtId="0" fontId="11" fillId="0" borderId="14" xfId="0" applyFont="1" applyFill="1" applyBorder="1"/>
    <xf numFmtId="0" fontId="11" fillId="0" borderId="12" xfId="0" applyFont="1" applyFill="1" applyBorder="1"/>
    <xf numFmtId="0" fontId="12" fillId="0" borderId="14" xfId="0" applyFont="1" applyFill="1" applyBorder="1"/>
    <xf numFmtId="0" fontId="11" fillId="0" borderId="14" xfId="0" applyFont="1" applyFill="1" applyBorder="1" applyAlignment="1">
      <alignment wrapText="1"/>
    </xf>
    <xf numFmtId="43" fontId="11" fillId="0" borderId="14" xfId="1" applyFont="1" applyFill="1" applyBorder="1"/>
    <xf numFmtId="43" fontId="11" fillId="0" borderId="12" xfId="1" applyFont="1" applyFill="1" applyBorder="1"/>
    <xf numFmtId="43" fontId="11" fillId="0" borderId="17" xfId="1" applyFont="1" applyFill="1" applyBorder="1"/>
    <xf numFmtId="0" fontId="14" fillId="0" borderId="13" xfId="2" applyFont="1" applyFill="1" applyBorder="1" applyAlignment="1"/>
    <xf numFmtId="0" fontId="11" fillId="0" borderId="0" xfId="0" applyFont="1" applyFill="1" applyBorder="1"/>
    <xf numFmtId="0" fontId="12" fillId="0" borderId="0" xfId="0" applyFont="1" applyFill="1" applyBorder="1"/>
    <xf numFmtId="43" fontId="11" fillId="0" borderId="14" xfId="0" applyNumberFormat="1" applyFont="1" applyFill="1" applyBorder="1"/>
    <xf numFmtId="0" fontId="12" fillId="0" borderId="0" xfId="0" applyFont="1" applyFill="1"/>
    <xf numFmtId="43" fontId="11" fillId="0" borderId="14" xfId="1" applyFont="1" applyFill="1" applyBorder="1" applyAlignment="1">
      <alignment wrapText="1"/>
    </xf>
    <xf numFmtId="43" fontId="11" fillId="0" borderId="12" xfId="1" applyFont="1" applyFill="1" applyBorder="1" applyAlignment="1">
      <alignment wrapText="1"/>
    </xf>
    <xf numFmtId="0" fontId="11" fillId="0" borderId="17" xfId="0" applyFont="1" applyFill="1" applyBorder="1" applyAlignment="1">
      <alignment horizontal="center"/>
    </xf>
    <xf numFmtId="0" fontId="11" fillId="0" borderId="17" xfId="0" applyFont="1" applyFill="1" applyBorder="1" applyAlignment="1">
      <alignment wrapText="1"/>
    </xf>
    <xf numFmtId="43" fontId="11" fillId="0" borderId="6" xfId="1" applyFont="1" applyFill="1" applyBorder="1"/>
    <xf numFmtId="0" fontId="11" fillId="0" borderId="0" xfId="0" applyFont="1" applyFill="1" applyAlignment="1">
      <alignment horizontal="center"/>
    </xf>
    <xf numFmtId="0" fontId="11" fillId="0" borderId="8" xfId="0" applyFont="1" applyBorder="1"/>
    <xf numFmtId="0" fontId="12" fillId="0" borderId="14" xfId="0" applyFont="1" applyBorder="1"/>
    <xf numFmtId="0" fontId="11" fillId="0" borderId="12" xfId="0" applyFont="1" applyBorder="1"/>
    <xf numFmtId="0" fontId="14" fillId="0" borderId="13" xfId="2" applyFont="1" applyBorder="1"/>
    <xf numFmtId="0" fontId="14" fillId="0" borderId="13" xfId="2" applyFont="1" applyBorder="1" applyAlignment="1">
      <alignment horizontal="left"/>
    </xf>
    <xf numFmtId="43" fontId="11" fillId="0" borderId="17" xfId="1" applyFont="1" applyBorder="1"/>
    <xf numFmtId="43" fontId="11" fillId="0" borderId="11" xfId="1" applyFont="1" applyBorder="1"/>
    <xf numFmtId="0" fontId="12" fillId="0" borderId="13" xfId="0" applyFont="1" applyBorder="1"/>
    <xf numFmtId="0" fontId="11" fillId="0" borderId="13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12" fillId="0" borderId="12" xfId="0" applyFont="1" applyBorder="1"/>
    <xf numFmtId="0" fontId="14" fillId="0" borderId="13" xfId="2" applyFont="1" applyBorder="1" applyAlignment="1"/>
    <xf numFmtId="0" fontId="11" fillId="0" borderId="17" xfId="0" applyFont="1" applyBorder="1"/>
    <xf numFmtId="0" fontId="11" fillId="0" borderId="6" xfId="0" applyFont="1" applyBorder="1"/>
    <xf numFmtId="0" fontId="11" fillId="0" borderId="1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11" xfId="0" applyFont="1" applyBorder="1"/>
    <xf numFmtId="0" fontId="11" fillId="0" borderId="11" xfId="0" applyFont="1" applyBorder="1" applyAlignment="1">
      <alignment wrapText="1"/>
    </xf>
    <xf numFmtId="9" fontId="11" fillId="0" borderId="14" xfId="3" applyFont="1" applyBorder="1"/>
    <xf numFmtId="43" fontId="11" fillId="0" borderId="8" xfId="1" applyFont="1" applyBorder="1"/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opLeftCell="A37" workbookViewId="0">
      <selection activeCell="A46" sqref="A46:E46"/>
    </sheetView>
  </sheetViews>
  <sheetFormatPr defaultRowHeight="15"/>
  <cols>
    <col min="4" max="4" width="11.5703125" bestFit="1" customWidth="1"/>
    <col min="5" max="5" width="13.28515625" bestFit="1" customWidth="1"/>
    <col min="8" max="8" width="15.5703125" customWidth="1"/>
    <col min="9" max="9" width="11.5703125" bestFit="1" customWidth="1"/>
    <col min="10" max="10" width="13.28515625" bestFit="1" customWidth="1"/>
    <col min="12" max="12" width="11.5703125" bestFit="1" customWidth="1"/>
  </cols>
  <sheetData>
    <row r="1" spans="1:12">
      <c r="A1" s="72" t="s">
        <v>104</v>
      </c>
      <c r="B1" s="73"/>
      <c r="C1" s="73"/>
      <c r="D1" s="73"/>
      <c r="E1" s="73"/>
      <c r="F1" s="73"/>
      <c r="G1" s="73"/>
      <c r="H1" s="73"/>
      <c r="I1" s="73"/>
      <c r="J1" s="74"/>
    </row>
    <row r="2" spans="1:12">
      <c r="A2" s="75"/>
      <c r="B2" s="76"/>
      <c r="C2" s="76"/>
      <c r="D2" s="76"/>
      <c r="E2" s="76"/>
      <c r="F2" s="76"/>
      <c r="G2" s="76"/>
      <c r="H2" s="76"/>
      <c r="I2" s="76"/>
      <c r="J2" s="77"/>
    </row>
    <row r="3" spans="1:12">
      <c r="A3" s="78" t="s">
        <v>0</v>
      </c>
      <c r="B3" s="79"/>
      <c r="C3" s="79"/>
      <c r="D3" s="79"/>
      <c r="E3" s="80"/>
      <c r="F3" s="80"/>
      <c r="G3" s="80"/>
      <c r="H3" s="80"/>
      <c r="I3" s="80"/>
      <c r="J3" s="81"/>
    </row>
    <row r="4" spans="1:12">
      <c r="A4" s="82" t="s">
        <v>1</v>
      </c>
      <c r="B4" s="80"/>
      <c r="C4" s="80"/>
      <c r="D4" s="22"/>
      <c r="E4" s="23" t="s">
        <v>2</v>
      </c>
      <c r="F4" s="82" t="s">
        <v>3</v>
      </c>
      <c r="G4" s="80"/>
      <c r="H4" s="81"/>
      <c r="I4" s="22"/>
      <c r="J4" s="24" t="s">
        <v>2</v>
      </c>
    </row>
    <row r="5" spans="1:12">
      <c r="A5" s="25" t="s">
        <v>4</v>
      </c>
      <c r="B5" s="26"/>
      <c r="C5" s="26"/>
      <c r="D5" s="27"/>
      <c r="E5" s="28"/>
      <c r="F5" s="29" t="s">
        <v>105</v>
      </c>
      <c r="G5" s="26"/>
      <c r="H5" s="30"/>
      <c r="I5" s="31"/>
      <c r="J5" s="32">
        <v>1773691</v>
      </c>
    </row>
    <row r="6" spans="1:12">
      <c r="A6" s="33" t="s">
        <v>5</v>
      </c>
      <c r="B6" s="34"/>
      <c r="C6" s="34"/>
      <c r="D6" s="35">
        <v>798</v>
      </c>
      <c r="E6" s="36"/>
      <c r="F6" s="11" t="s">
        <v>175</v>
      </c>
      <c r="G6" s="37"/>
      <c r="H6" s="38"/>
      <c r="I6" s="9"/>
      <c r="J6" s="39">
        <v>0</v>
      </c>
    </row>
    <row r="7" spans="1:12">
      <c r="A7" s="33" t="s">
        <v>6</v>
      </c>
      <c r="B7" s="34"/>
      <c r="C7" s="34"/>
      <c r="D7" s="40">
        <v>138890</v>
      </c>
      <c r="E7" s="36">
        <f>D6+D7</f>
        <v>139688</v>
      </c>
      <c r="F7" s="11" t="s">
        <v>176</v>
      </c>
      <c r="G7" s="37"/>
      <c r="H7" s="38"/>
      <c r="I7" s="41"/>
      <c r="J7" s="13">
        <v>0</v>
      </c>
    </row>
    <row r="8" spans="1:12">
      <c r="A8" s="42"/>
      <c r="B8" s="43"/>
      <c r="C8" s="43"/>
      <c r="D8" s="44"/>
      <c r="E8" s="45"/>
      <c r="F8" s="11" t="s">
        <v>177</v>
      </c>
      <c r="G8" s="37"/>
      <c r="H8" s="38"/>
      <c r="I8" s="41"/>
      <c r="J8" s="13">
        <v>0</v>
      </c>
    </row>
    <row r="9" spans="1:12">
      <c r="A9" s="46" t="s">
        <v>108</v>
      </c>
      <c r="B9" s="37"/>
      <c r="C9" s="37"/>
      <c r="D9" s="47"/>
      <c r="E9" s="4">
        <v>0</v>
      </c>
      <c r="F9" s="11" t="s">
        <v>178</v>
      </c>
      <c r="G9" s="37"/>
      <c r="H9" s="38"/>
      <c r="I9" s="41"/>
      <c r="J9" s="13">
        <v>0</v>
      </c>
    </row>
    <row r="10" spans="1:12">
      <c r="A10" s="11" t="s">
        <v>109</v>
      </c>
      <c r="B10" s="37"/>
      <c r="C10" s="37"/>
      <c r="D10" s="47"/>
      <c r="E10" s="4">
        <v>760735</v>
      </c>
      <c r="F10" s="11" t="s">
        <v>179</v>
      </c>
      <c r="G10" s="48"/>
      <c r="H10" s="49"/>
      <c r="I10" s="41"/>
      <c r="J10" s="13">
        <v>0</v>
      </c>
    </row>
    <row r="11" spans="1:12">
      <c r="A11" s="11" t="s">
        <v>110</v>
      </c>
      <c r="B11" s="37"/>
      <c r="C11" s="37"/>
      <c r="D11" s="47"/>
      <c r="E11" s="4">
        <v>14400</v>
      </c>
      <c r="F11" s="11" t="s">
        <v>180</v>
      </c>
      <c r="G11" s="37"/>
      <c r="H11" s="38"/>
      <c r="I11" s="50"/>
      <c r="J11" s="13">
        <v>0</v>
      </c>
    </row>
    <row r="12" spans="1:12">
      <c r="A12" s="11" t="s">
        <v>111</v>
      </c>
      <c r="B12" s="51"/>
      <c r="C12" s="51"/>
      <c r="D12" s="47"/>
      <c r="E12" s="4">
        <v>0</v>
      </c>
      <c r="F12" s="52" t="s">
        <v>181</v>
      </c>
      <c r="G12" s="37"/>
      <c r="H12" s="38"/>
      <c r="I12" s="41"/>
      <c r="J12" s="13">
        <v>0</v>
      </c>
      <c r="L12" s="70"/>
    </row>
    <row r="13" spans="1:12">
      <c r="A13" s="11" t="s">
        <v>112</v>
      </c>
      <c r="B13" s="37"/>
      <c r="C13" s="37"/>
      <c r="D13" s="47"/>
      <c r="E13" s="4">
        <v>0</v>
      </c>
      <c r="F13" s="52" t="s">
        <v>182</v>
      </c>
      <c r="G13" s="37"/>
      <c r="H13" s="38"/>
      <c r="I13" s="41"/>
      <c r="J13" s="13">
        <v>2091</v>
      </c>
    </row>
    <row r="14" spans="1:12">
      <c r="A14" s="11" t="s">
        <v>113</v>
      </c>
      <c r="B14" s="48"/>
      <c r="C14" s="48"/>
      <c r="D14" s="47"/>
      <c r="E14" s="4">
        <v>188000</v>
      </c>
      <c r="F14" s="52" t="s">
        <v>65</v>
      </c>
      <c r="G14" s="37"/>
      <c r="H14" s="38"/>
      <c r="I14" s="41"/>
      <c r="J14" s="13">
        <v>112385</v>
      </c>
    </row>
    <row r="15" spans="1:12">
      <c r="A15" s="11" t="s">
        <v>114</v>
      </c>
      <c r="B15" s="37"/>
      <c r="C15" s="37"/>
      <c r="D15" s="47"/>
      <c r="E15" s="4">
        <v>0</v>
      </c>
      <c r="F15" s="52" t="s">
        <v>66</v>
      </c>
      <c r="G15" s="37"/>
      <c r="H15" s="38"/>
      <c r="I15" s="41"/>
      <c r="J15" s="13">
        <v>0</v>
      </c>
    </row>
    <row r="16" spans="1:12">
      <c r="A16" s="11" t="s">
        <v>115</v>
      </c>
      <c r="B16" s="53"/>
      <c r="C16" s="53"/>
      <c r="D16" s="47"/>
      <c r="E16" s="4">
        <v>0</v>
      </c>
      <c r="F16" s="52" t="s">
        <v>183</v>
      </c>
      <c r="G16" s="37"/>
      <c r="H16" s="38"/>
      <c r="I16" s="41"/>
      <c r="J16" s="13">
        <v>0</v>
      </c>
    </row>
    <row r="17" spans="1:10">
      <c r="A17" s="11" t="s">
        <v>116</v>
      </c>
      <c r="B17" s="53"/>
      <c r="C17" s="53"/>
      <c r="D17" s="47"/>
      <c r="E17" s="4">
        <v>0</v>
      </c>
      <c r="F17" s="52" t="s">
        <v>184</v>
      </c>
      <c r="G17" s="37"/>
      <c r="H17" s="38"/>
      <c r="I17" s="41"/>
      <c r="J17" s="13">
        <v>0</v>
      </c>
    </row>
    <row r="18" spans="1:10">
      <c r="A18" s="11" t="s">
        <v>117</v>
      </c>
      <c r="B18" s="53"/>
      <c r="C18" s="53"/>
      <c r="D18" s="47"/>
      <c r="E18" s="4">
        <v>0</v>
      </c>
      <c r="F18" s="52" t="s">
        <v>185</v>
      </c>
      <c r="G18" s="37"/>
      <c r="H18" s="38"/>
      <c r="I18" s="50"/>
      <c r="J18" s="13">
        <v>7211</v>
      </c>
    </row>
    <row r="19" spans="1:10">
      <c r="A19" s="11" t="s">
        <v>118</v>
      </c>
      <c r="B19" s="53"/>
      <c r="C19" s="53"/>
      <c r="D19" s="47"/>
      <c r="E19" s="4">
        <v>17700</v>
      </c>
      <c r="F19" s="52" t="s">
        <v>186</v>
      </c>
      <c r="G19" s="37"/>
      <c r="H19" s="38"/>
      <c r="I19" s="41"/>
      <c r="J19" s="13">
        <v>31929</v>
      </c>
    </row>
    <row r="20" spans="1:10">
      <c r="A20" s="11" t="s">
        <v>119</v>
      </c>
      <c r="B20" s="37"/>
      <c r="C20" s="37"/>
      <c r="D20" s="47"/>
      <c r="E20" s="4">
        <v>0</v>
      </c>
      <c r="F20" s="54" t="s">
        <v>187</v>
      </c>
      <c r="G20" s="37"/>
      <c r="H20" s="38"/>
      <c r="I20" s="41"/>
      <c r="J20" s="13">
        <v>20238</v>
      </c>
    </row>
    <row r="21" spans="1:10">
      <c r="A21" s="11" t="s">
        <v>120</v>
      </c>
      <c r="B21" s="51"/>
      <c r="C21" s="51"/>
      <c r="D21" s="47"/>
      <c r="E21" s="4">
        <v>30800</v>
      </c>
      <c r="F21" s="54" t="s">
        <v>188</v>
      </c>
      <c r="G21" s="37"/>
      <c r="H21" s="38"/>
      <c r="I21" s="41"/>
      <c r="J21" s="13">
        <v>1216</v>
      </c>
    </row>
    <row r="22" spans="1:10">
      <c r="A22" s="11" t="s">
        <v>121</v>
      </c>
      <c r="B22" s="37"/>
      <c r="C22" s="37"/>
      <c r="D22" s="47"/>
      <c r="E22" s="4">
        <v>0</v>
      </c>
      <c r="F22" s="54" t="s">
        <v>189</v>
      </c>
      <c r="G22" s="48"/>
      <c r="H22" s="49"/>
      <c r="I22" s="41"/>
      <c r="J22" s="13">
        <v>5972</v>
      </c>
    </row>
    <row r="23" spans="1:10">
      <c r="A23" s="11" t="s">
        <v>122</v>
      </c>
      <c r="B23" s="48"/>
      <c r="C23" s="48"/>
      <c r="D23" s="47"/>
      <c r="E23" s="4">
        <v>0</v>
      </c>
      <c r="F23" s="54" t="s">
        <v>190</v>
      </c>
      <c r="G23" s="37"/>
      <c r="H23" s="38"/>
      <c r="I23" s="9"/>
      <c r="J23" s="13">
        <v>8036</v>
      </c>
    </row>
    <row r="24" spans="1:10">
      <c r="A24" s="11" t="s">
        <v>123</v>
      </c>
      <c r="B24" s="48"/>
      <c r="C24" s="48"/>
      <c r="D24" s="47"/>
      <c r="E24" s="4">
        <v>0</v>
      </c>
      <c r="F24" s="52" t="s">
        <v>191</v>
      </c>
      <c r="G24" s="37"/>
      <c r="H24" s="38"/>
      <c r="I24" s="9"/>
      <c r="J24" s="13">
        <v>18026</v>
      </c>
    </row>
    <row r="25" spans="1:10">
      <c r="A25" s="11" t="s">
        <v>53</v>
      </c>
      <c r="B25" s="48"/>
      <c r="C25" s="48"/>
      <c r="D25" s="47"/>
      <c r="E25" s="4">
        <v>19800</v>
      </c>
      <c r="F25" s="52" t="s">
        <v>192</v>
      </c>
      <c r="G25" s="53"/>
      <c r="H25" s="55"/>
      <c r="I25" s="9"/>
      <c r="J25" s="13">
        <v>1076</v>
      </c>
    </row>
    <row r="26" spans="1:10">
      <c r="A26" s="11" t="s">
        <v>124</v>
      </c>
      <c r="B26" s="48"/>
      <c r="C26" s="48"/>
      <c r="D26" s="47"/>
      <c r="E26" s="4">
        <v>66775</v>
      </c>
      <c r="F26" s="54" t="s">
        <v>193</v>
      </c>
      <c r="G26" s="48"/>
      <c r="H26" s="49"/>
      <c r="I26" s="9"/>
      <c r="J26" s="13">
        <v>3405</v>
      </c>
    </row>
    <row r="27" spans="1:10">
      <c r="A27" s="11" t="s">
        <v>35</v>
      </c>
      <c r="B27" s="48"/>
      <c r="C27" s="48"/>
      <c r="D27" s="47"/>
      <c r="E27" s="4">
        <v>8832</v>
      </c>
      <c r="F27" s="54" t="s">
        <v>194</v>
      </c>
      <c r="G27" s="37"/>
      <c r="H27" s="38"/>
      <c r="I27" s="9"/>
      <c r="J27" s="13">
        <v>0</v>
      </c>
    </row>
    <row r="28" spans="1:10">
      <c r="A28" s="11" t="s">
        <v>125</v>
      </c>
      <c r="B28" s="48"/>
      <c r="C28" s="48"/>
      <c r="D28" s="47"/>
      <c r="E28" s="4">
        <v>0</v>
      </c>
      <c r="F28" s="54" t="s">
        <v>76</v>
      </c>
      <c r="G28" s="48"/>
      <c r="H28" s="49"/>
      <c r="I28" s="9"/>
      <c r="J28" s="13">
        <v>0</v>
      </c>
    </row>
    <row r="29" spans="1:10">
      <c r="A29" s="11" t="s">
        <v>126</v>
      </c>
      <c r="B29" s="48"/>
      <c r="C29" s="48"/>
      <c r="D29" s="47"/>
      <c r="E29" s="4">
        <v>1507757</v>
      </c>
      <c r="F29" s="54" t="s">
        <v>77</v>
      </c>
      <c r="G29" s="48"/>
      <c r="H29" s="49"/>
      <c r="I29" s="9"/>
      <c r="J29" s="13">
        <v>2762</v>
      </c>
    </row>
    <row r="30" spans="1:10">
      <c r="A30" s="11" t="s">
        <v>127</v>
      </c>
      <c r="B30" s="48"/>
      <c r="C30" s="48"/>
      <c r="D30" s="47"/>
      <c r="E30" s="4">
        <v>0</v>
      </c>
      <c r="F30" s="54" t="s">
        <v>106</v>
      </c>
      <c r="G30" s="37"/>
      <c r="H30" s="38"/>
      <c r="I30" s="9"/>
      <c r="J30" s="13">
        <v>1367955</v>
      </c>
    </row>
    <row r="31" spans="1:10">
      <c r="A31" s="11" t="s">
        <v>128</v>
      </c>
      <c r="B31" s="48"/>
      <c r="C31" s="48"/>
      <c r="D31" s="47"/>
      <c r="E31" s="4">
        <v>0</v>
      </c>
      <c r="F31" s="54" t="s">
        <v>195</v>
      </c>
      <c r="G31" s="48"/>
      <c r="H31" s="49"/>
      <c r="I31" s="9"/>
      <c r="J31" s="13">
        <v>0</v>
      </c>
    </row>
    <row r="32" spans="1:10">
      <c r="A32" s="11" t="s">
        <v>129</v>
      </c>
      <c r="B32" s="51"/>
      <c r="C32" s="51"/>
      <c r="D32" s="47"/>
      <c r="E32" s="4">
        <v>0</v>
      </c>
      <c r="F32" s="54" t="s">
        <v>196</v>
      </c>
      <c r="G32" s="48"/>
      <c r="H32" s="49"/>
      <c r="I32" s="9"/>
      <c r="J32" s="13">
        <v>1750</v>
      </c>
    </row>
    <row r="33" spans="1:10">
      <c r="A33" s="11" t="s">
        <v>130</v>
      </c>
      <c r="B33" s="51"/>
      <c r="C33" s="51"/>
      <c r="D33" s="47"/>
      <c r="E33" s="4">
        <v>24987</v>
      </c>
      <c r="F33" s="54" t="s">
        <v>142</v>
      </c>
      <c r="G33" s="48"/>
      <c r="H33" s="49"/>
      <c r="I33" s="9"/>
      <c r="J33" s="13">
        <v>0</v>
      </c>
    </row>
    <row r="34" spans="1:10">
      <c r="A34" s="11" t="s">
        <v>131</v>
      </c>
      <c r="B34" s="56"/>
      <c r="C34" s="56"/>
      <c r="D34" s="47"/>
      <c r="E34" s="4">
        <v>0</v>
      </c>
      <c r="F34" s="54" t="s">
        <v>197</v>
      </c>
      <c r="G34" s="37"/>
      <c r="H34" s="38"/>
      <c r="I34" s="4"/>
      <c r="J34" s="13">
        <v>0</v>
      </c>
    </row>
    <row r="35" spans="1:10">
      <c r="A35" s="11" t="s">
        <v>132</v>
      </c>
      <c r="B35" s="48"/>
      <c r="C35" s="48"/>
      <c r="D35" s="47"/>
      <c r="E35" s="4">
        <v>0</v>
      </c>
      <c r="F35" s="54" t="s">
        <v>198</v>
      </c>
      <c r="G35" s="48"/>
      <c r="H35" s="49"/>
      <c r="I35" s="9"/>
      <c r="J35" s="13">
        <v>0</v>
      </c>
    </row>
    <row r="36" spans="1:10">
      <c r="A36" s="11" t="s">
        <v>133</v>
      </c>
      <c r="B36" s="48"/>
      <c r="C36" s="48"/>
      <c r="D36" s="47"/>
      <c r="E36" s="4">
        <v>0</v>
      </c>
      <c r="F36" s="54" t="s">
        <v>199</v>
      </c>
      <c r="G36" s="48"/>
      <c r="H36" s="49"/>
      <c r="I36" s="9"/>
      <c r="J36" s="13">
        <v>0</v>
      </c>
    </row>
    <row r="37" spans="1:10" ht="16.5" customHeight="1">
      <c r="A37" s="11" t="s">
        <v>134</v>
      </c>
      <c r="B37" s="48"/>
      <c r="C37" s="48"/>
      <c r="D37" s="47"/>
      <c r="E37" s="4">
        <v>0</v>
      </c>
      <c r="F37" s="54" t="s">
        <v>200</v>
      </c>
      <c r="G37" s="48"/>
      <c r="H37" s="49"/>
      <c r="I37" s="9"/>
      <c r="J37" s="13">
        <v>6718.6</v>
      </c>
    </row>
    <row r="38" spans="1:10">
      <c r="A38" s="11" t="s">
        <v>135</v>
      </c>
      <c r="B38" s="57"/>
      <c r="C38" s="57"/>
      <c r="D38" s="58"/>
      <c r="E38" s="4">
        <v>0</v>
      </c>
      <c r="F38" s="54" t="s">
        <v>201</v>
      </c>
      <c r="G38" s="48"/>
      <c r="H38" s="49"/>
      <c r="I38" s="9"/>
      <c r="J38" s="13">
        <v>4475</v>
      </c>
    </row>
    <row r="39" spans="1:10">
      <c r="A39" s="11" t="s">
        <v>136</v>
      </c>
      <c r="B39" s="48"/>
      <c r="C39" s="48"/>
      <c r="D39" s="9"/>
      <c r="E39" s="4">
        <v>0</v>
      </c>
      <c r="F39" s="54" t="s">
        <v>128</v>
      </c>
      <c r="G39" s="37"/>
      <c r="H39" s="38"/>
      <c r="I39" s="59"/>
      <c r="J39" s="13">
        <v>7000</v>
      </c>
    </row>
    <row r="40" spans="1:10">
      <c r="A40" s="11" t="s">
        <v>137</v>
      </c>
      <c r="B40" s="48"/>
      <c r="C40" s="48"/>
      <c r="D40" s="9"/>
      <c r="E40" s="4">
        <v>0</v>
      </c>
      <c r="F40" s="54" t="s">
        <v>202</v>
      </c>
      <c r="G40" s="37"/>
      <c r="H40" s="38"/>
      <c r="I40" s="50"/>
      <c r="J40" s="13">
        <v>120732</v>
      </c>
    </row>
    <row r="41" spans="1:10">
      <c r="A41" s="11" t="s">
        <v>138</v>
      </c>
      <c r="B41" s="48"/>
      <c r="C41" s="48"/>
      <c r="D41" s="9"/>
      <c r="E41" s="4">
        <v>0</v>
      </c>
      <c r="F41" s="54" t="s">
        <v>203</v>
      </c>
      <c r="G41" s="48"/>
      <c r="H41" s="49"/>
      <c r="I41" s="9"/>
      <c r="J41" s="13">
        <v>0</v>
      </c>
    </row>
    <row r="42" spans="1:10">
      <c r="A42" s="11" t="s">
        <v>139</v>
      </c>
      <c r="B42" s="48"/>
      <c r="C42" s="48"/>
      <c r="D42" s="9"/>
      <c r="E42" s="4">
        <v>0</v>
      </c>
      <c r="F42" s="54" t="s">
        <v>204</v>
      </c>
      <c r="G42" s="48"/>
      <c r="H42" s="49"/>
      <c r="I42" s="9"/>
      <c r="J42" s="13">
        <v>0</v>
      </c>
    </row>
    <row r="43" spans="1:10">
      <c r="A43" s="11" t="s">
        <v>140</v>
      </c>
      <c r="B43" s="48"/>
      <c r="C43" s="48"/>
      <c r="D43" s="9"/>
      <c r="E43" s="4">
        <v>0</v>
      </c>
      <c r="F43" s="54" t="s">
        <v>205</v>
      </c>
      <c r="G43" s="48"/>
      <c r="H43" s="49"/>
      <c r="I43" s="9"/>
      <c r="J43" s="13">
        <v>0</v>
      </c>
    </row>
    <row r="44" spans="1:10">
      <c r="A44" s="11" t="s">
        <v>141</v>
      </c>
      <c r="B44" s="48"/>
      <c r="C44" s="48"/>
      <c r="D44" s="9"/>
      <c r="E44" s="4">
        <v>0</v>
      </c>
      <c r="F44" s="54" t="s">
        <v>206</v>
      </c>
      <c r="G44" s="48"/>
      <c r="H44" s="60"/>
      <c r="I44" s="9"/>
      <c r="J44" s="13">
        <v>0</v>
      </c>
    </row>
    <row r="45" spans="1:10">
      <c r="A45" s="11" t="s">
        <v>142</v>
      </c>
      <c r="B45" s="48"/>
      <c r="C45" s="48"/>
      <c r="D45" s="9"/>
      <c r="E45" s="4">
        <v>234800</v>
      </c>
      <c r="F45" s="54" t="s">
        <v>207</v>
      </c>
      <c r="G45" s="48"/>
      <c r="H45" s="49"/>
      <c r="I45" s="9"/>
      <c r="J45" s="13">
        <v>0</v>
      </c>
    </row>
    <row r="46" spans="1:10">
      <c r="A46" s="11" t="s">
        <v>267</v>
      </c>
      <c r="B46" s="48"/>
      <c r="C46" s="48"/>
      <c r="D46" s="9"/>
      <c r="E46" s="4">
        <v>800000</v>
      </c>
      <c r="F46" s="54"/>
      <c r="G46" s="48"/>
      <c r="H46" s="49"/>
      <c r="I46" s="9"/>
      <c r="J46" s="13"/>
    </row>
    <row r="47" spans="1:10">
      <c r="A47" s="46" t="s">
        <v>143</v>
      </c>
      <c r="B47" s="48"/>
      <c r="C47" s="48"/>
      <c r="D47" s="9"/>
      <c r="E47" s="4">
        <v>0</v>
      </c>
      <c r="F47" s="54" t="s">
        <v>208</v>
      </c>
      <c r="G47" s="48"/>
      <c r="H47" s="49"/>
      <c r="I47" s="9"/>
      <c r="J47" s="13">
        <v>0</v>
      </c>
    </row>
    <row r="48" spans="1:10">
      <c r="A48" s="11" t="s">
        <v>144</v>
      </c>
      <c r="B48" s="48"/>
      <c r="C48" s="48"/>
      <c r="D48" s="9"/>
      <c r="E48" s="4">
        <v>0</v>
      </c>
      <c r="F48" s="54" t="s">
        <v>209</v>
      </c>
      <c r="G48" s="48"/>
      <c r="H48" s="49"/>
      <c r="I48" s="9"/>
      <c r="J48" s="13">
        <v>0</v>
      </c>
    </row>
    <row r="49" spans="1:10">
      <c r="A49" s="11" t="s">
        <v>145</v>
      </c>
      <c r="B49" s="48"/>
      <c r="C49" s="48"/>
      <c r="D49" s="9"/>
      <c r="E49" s="4">
        <v>0</v>
      </c>
      <c r="F49" s="54" t="s">
        <v>210</v>
      </c>
      <c r="G49" s="48"/>
      <c r="H49" s="49"/>
      <c r="I49" s="9"/>
      <c r="J49" s="13">
        <v>0</v>
      </c>
    </row>
    <row r="50" spans="1:10">
      <c r="A50" s="11" t="s">
        <v>263</v>
      </c>
      <c r="B50" s="48"/>
      <c r="C50" s="48"/>
      <c r="D50" s="9"/>
      <c r="E50" s="4">
        <v>77000</v>
      </c>
      <c r="F50" s="54" t="s">
        <v>211</v>
      </c>
      <c r="G50" s="48"/>
      <c r="H50" s="49"/>
      <c r="I50" s="9"/>
      <c r="J50" s="13">
        <v>0</v>
      </c>
    </row>
    <row r="51" spans="1:10">
      <c r="A51" s="11" t="s">
        <v>147</v>
      </c>
      <c r="B51" s="48"/>
      <c r="C51" s="48"/>
      <c r="D51" s="9"/>
      <c r="E51" s="4">
        <v>0</v>
      </c>
      <c r="F51" s="54" t="s">
        <v>212</v>
      </c>
      <c r="G51" s="48"/>
      <c r="H51" s="49"/>
      <c r="I51" s="9"/>
      <c r="J51" s="13">
        <v>0</v>
      </c>
    </row>
    <row r="52" spans="1:10">
      <c r="A52" s="11" t="s">
        <v>265</v>
      </c>
      <c r="B52" s="48"/>
      <c r="C52" s="48"/>
      <c r="D52" s="9"/>
      <c r="E52" s="4">
        <v>7435</v>
      </c>
      <c r="F52" s="54" t="s">
        <v>213</v>
      </c>
      <c r="G52" s="48"/>
      <c r="H52" s="49"/>
      <c r="I52" s="9"/>
      <c r="J52" s="13">
        <v>0</v>
      </c>
    </row>
    <row r="53" spans="1:10">
      <c r="A53" s="11" t="s">
        <v>264</v>
      </c>
      <c r="B53" s="48"/>
      <c r="C53" s="48"/>
      <c r="D53" s="9"/>
      <c r="E53" s="4">
        <v>7216</v>
      </c>
      <c r="F53" s="54"/>
      <c r="G53" s="48"/>
      <c r="H53" s="49"/>
      <c r="I53" s="9"/>
      <c r="J53" s="13"/>
    </row>
    <row r="54" spans="1:10">
      <c r="A54" s="11" t="s">
        <v>149</v>
      </c>
      <c r="B54" s="48"/>
      <c r="C54" s="48"/>
      <c r="D54" s="9"/>
      <c r="E54" s="4">
        <v>0</v>
      </c>
      <c r="F54" s="54" t="s">
        <v>214</v>
      </c>
      <c r="G54" s="48"/>
      <c r="H54" s="49"/>
      <c r="I54" s="9"/>
      <c r="J54" s="13">
        <v>0</v>
      </c>
    </row>
    <row r="55" spans="1:10">
      <c r="A55" s="11" t="s">
        <v>150</v>
      </c>
      <c r="B55" s="48"/>
      <c r="C55" s="48"/>
      <c r="D55" s="9"/>
      <c r="E55" s="4">
        <v>0</v>
      </c>
      <c r="F55" s="54" t="s">
        <v>215</v>
      </c>
      <c r="G55" s="48"/>
      <c r="H55" s="49"/>
      <c r="I55" s="9"/>
      <c r="J55" s="13">
        <v>0</v>
      </c>
    </row>
    <row r="56" spans="1:10">
      <c r="A56" s="11" t="s">
        <v>151</v>
      </c>
      <c r="B56" s="48"/>
      <c r="C56" s="48"/>
      <c r="D56" s="9"/>
      <c r="E56" s="4">
        <v>0</v>
      </c>
      <c r="F56" s="54" t="s">
        <v>216</v>
      </c>
      <c r="G56" s="48"/>
      <c r="H56" s="49"/>
      <c r="I56" s="9"/>
      <c r="J56" s="13">
        <v>0</v>
      </c>
    </row>
    <row r="57" spans="1:10">
      <c r="A57" s="11" t="s">
        <v>152</v>
      </c>
      <c r="B57" s="48"/>
      <c r="C57" s="48"/>
      <c r="D57" s="9"/>
      <c r="E57" s="4">
        <v>0</v>
      </c>
      <c r="F57" s="54" t="s">
        <v>217</v>
      </c>
      <c r="G57" s="48"/>
      <c r="H57" s="49"/>
      <c r="I57" s="9"/>
      <c r="J57" s="13">
        <v>0</v>
      </c>
    </row>
    <row r="58" spans="1:10">
      <c r="A58" s="11" t="s">
        <v>153</v>
      </c>
      <c r="B58" s="48"/>
      <c r="C58" s="48"/>
      <c r="D58" s="9"/>
      <c r="E58" s="4">
        <v>0</v>
      </c>
      <c r="F58" s="61" t="s">
        <v>218</v>
      </c>
      <c r="G58" s="48"/>
      <c r="H58" s="49"/>
      <c r="I58" s="9"/>
      <c r="J58" s="13">
        <v>0</v>
      </c>
    </row>
    <row r="59" spans="1:10">
      <c r="A59" s="11" t="s">
        <v>154</v>
      </c>
      <c r="B59" s="48"/>
      <c r="C59" s="48"/>
      <c r="D59" s="9"/>
      <c r="E59" s="4">
        <v>0</v>
      </c>
      <c r="F59" s="54" t="s">
        <v>219</v>
      </c>
      <c r="G59" s="48"/>
      <c r="H59" s="49"/>
      <c r="I59" s="9"/>
      <c r="J59" s="13">
        <v>121560</v>
      </c>
    </row>
    <row r="60" spans="1:10">
      <c r="A60" s="11" t="s">
        <v>155</v>
      </c>
      <c r="B60" s="48"/>
      <c r="C60" s="48"/>
      <c r="D60" s="9"/>
      <c r="E60" s="4">
        <v>0</v>
      </c>
      <c r="F60" s="54" t="s">
        <v>220</v>
      </c>
      <c r="G60" s="48"/>
      <c r="H60" s="49"/>
      <c r="I60" s="9"/>
      <c r="J60" s="13">
        <v>0</v>
      </c>
    </row>
    <row r="61" spans="1:10">
      <c r="A61" s="11" t="s">
        <v>156</v>
      </c>
      <c r="B61" s="48"/>
      <c r="C61" s="48"/>
      <c r="D61" s="9"/>
      <c r="E61" s="4">
        <v>0</v>
      </c>
      <c r="F61" s="54" t="s">
        <v>221</v>
      </c>
      <c r="G61" s="48"/>
      <c r="H61" s="49"/>
      <c r="I61" s="9"/>
      <c r="J61" s="13">
        <v>0</v>
      </c>
    </row>
    <row r="62" spans="1:10">
      <c r="A62" s="11" t="s">
        <v>157</v>
      </c>
      <c r="B62" s="48"/>
      <c r="C62" s="48"/>
      <c r="D62" s="9"/>
      <c r="E62" s="4">
        <v>0</v>
      </c>
      <c r="F62" s="54" t="s">
        <v>222</v>
      </c>
      <c r="G62" s="48"/>
      <c r="H62" s="49"/>
      <c r="I62" s="9"/>
      <c r="J62" s="13">
        <v>0</v>
      </c>
    </row>
    <row r="63" spans="1:10">
      <c r="A63" s="11" t="s">
        <v>158</v>
      </c>
      <c r="B63" s="48"/>
      <c r="C63" s="48"/>
      <c r="D63" s="9"/>
      <c r="E63" s="4">
        <v>0</v>
      </c>
      <c r="F63" s="54" t="s">
        <v>223</v>
      </c>
      <c r="G63" s="48"/>
      <c r="H63" s="49"/>
      <c r="I63" s="9"/>
      <c r="J63" s="13">
        <v>0</v>
      </c>
    </row>
    <row r="64" spans="1:10">
      <c r="A64" s="11" t="s">
        <v>159</v>
      </c>
      <c r="B64" s="48"/>
      <c r="C64" s="48"/>
      <c r="D64" s="9"/>
      <c r="E64" s="4">
        <v>0</v>
      </c>
      <c r="F64" s="54" t="s">
        <v>224</v>
      </c>
      <c r="G64" s="48"/>
      <c r="H64" s="49"/>
      <c r="I64" s="9"/>
      <c r="J64" s="13">
        <v>0</v>
      </c>
    </row>
    <row r="65" spans="1:10">
      <c r="A65" s="11" t="s">
        <v>160</v>
      </c>
      <c r="B65" s="48"/>
      <c r="C65" s="48"/>
      <c r="D65" s="9"/>
      <c r="E65" s="4">
        <v>0</v>
      </c>
      <c r="F65" s="54" t="s">
        <v>107</v>
      </c>
      <c r="G65" s="48"/>
      <c r="H65" s="49"/>
      <c r="I65" s="9"/>
      <c r="J65" s="13">
        <v>167100</v>
      </c>
    </row>
    <row r="66" spans="1:10">
      <c r="A66" s="11" t="s">
        <v>161</v>
      </c>
      <c r="B66" s="48"/>
      <c r="C66" s="48"/>
      <c r="D66" s="9"/>
      <c r="E66" s="4">
        <v>0</v>
      </c>
      <c r="F66" s="54" t="s">
        <v>225</v>
      </c>
      <c r="G66" s="48"/>
      <c r="H66" s="49"/>
      <c r="I66" s="9"/>
      <c r="J66" s="13">
        <v>0</v>
      </c>
    </row>
    <row r="67" spans="1:10">
      <c r="A67" s="11" t="s">
        <v>162</v>
      </c>
      <c r="B67" s="48"/>
      <c r="C67" s="48"/>
      <c r="D67" s="9"/>
      <c r="E67" s="4">
        <v>0</v>
      </c>
      <c r="F67" s="54" t="s">
        <v>226</v>
      </c>
      <c r="G67" s="48"/>
      <c r="H67" s="49"/>
      <c r="I67" s="9"/>
      <c r="J67" s="13">
        <v>0</v>
      </c>
    </row>
    <row r="68" spans="1:10">
      <c r="A68" s="11" t="s">
        <v>163</v>
      </c>
      <c r="B68" s="48"/>
      <c r="C68" s="48"/>
      <c r="D68" s="9"/>
      <c r="E68" s="4">
        <v>0</v>
      </c>
      <c r="F68" s="54" t="s">
        <v>227</v>
      </c>
      <c r="G68" s="48"/>
      <c r="H68" s="49"/>
      <c r="I68" s="9"/>
      <c r="J68" s="13">
        <v>0</v>
      </c>
    </row>
    <row r="69" spans="1:10">
      <c r="A69" s="11" t="s">
        <v>164</v>
      </c>
      <c r="B69" s="48"/>
      <c r="C69" s="48"/>
      <c r="D69" s="9"/>
      <c r="E69" s="4">
        <v>0</v>
      </c>
      <c r="F69" s="54" t="s">
        <v>228</v>
      </c>
      <c r="G69" s="48"/>
      <c r="H69" s="49"/>
      <c r="I69" s="9"/>
      <c r="J69" s="13">
        <v>0</v>
      </c>
    </row>
    <row r="70" spans="1:10">
      <c r="A70" s="11" t="s">
        <v>165</v>
      </c>
      <c r="B70" s="48"/>
      <c r="C70" s="48"/>
      <c r="D70" s="9"/>
      <c r="E70" s="4">
        <v>0</v>
      </c>
      <c r="F70" s="54" t="s">
        <v>102</v>
      </c>
      <c r="G70" s="48"/>
      <c r="H70" s="49"/>
      <c r="I70" s="9"/>
      <c r="J70" s="13">
        <v>0</v>
      </c>
    </row>
    <row r="71" spans="1:10">
      <c r="A71" s="11" t="s">
        <v>166</v>
      </c>
      <c r="B71" s="48"/>
      <c r="C71" s="48"/>
      <c r="D71" s="9"/>
      <c r="E71" s="4">
        <v>0</v>
      </c>
      <c r="F71" s="54" t="s">
        <v>229</v>
      </c>
      <c r="G71" s="48"/>
      <c r="H71" s="49"/>
      <c r="I71" s="9"/>
      <c r="J71" s="13">
        <v>0</v>
      </c>
    </row>
    <row r="72" spans="1:10">
      <c r="A72" s="11" t="s">
        <v>167</v>
      </c>
      <c r="B72" s="48"/>
      <c r="C72" s="48"/>
      <c r="D72" s="9"/>
      <c r="E72" s="4">
        <v>0</v>
      </c>
      <c r="F72" s="54" t="s">
        <v>230</v>
      </c>
      <c r="G72" s="48"/>
      <c r="H72" s="49"/>
      <c r="I72" s="9"/>
      <c r="J72" s="13">
        <v>0</v>
      </c>
    </row>
    <row r="73" spans="1:10">
      <c r="A73" s="11" t="s">
        <v>168</v>
      </c>
      <c r="B73" s="48"/>
      <c r="C73" s="48"/>
      <c r="D73" s="9"/>
      <c r="E73" s="4">
        <v>0</v>
      </c>
      <c r="F73" s="61" t="s">
        <v>231</v>
      </c>
      <c r="G73" s="48"/>
      <c r="H73" s="49"/>
      <c r="I73" s="9"/>
      <c r="J73" s="13">
        <v>0</v>
      </c>
    </row>
    <row r="74" spans="1:10">
      <c r="A74" s="11" t="s">
        <v>169</v>
      </c>
      <c r="B74" s="48"/>
      <c r="C74" s="48"/>
      <c r="D74" s="9"/>
      <c r="E74" s="4">
        <v>900000</v>
      </c>
      <c r="F74" s="54" t="s">
        <v>232</v>
      </c>
      <c r="G74" s="48"/>
      <c r="H74" s="49"/>
      <c r="I74" s="9"/>
      <c r="J74" s="13">
        <v>0</v>
      </c>
    </row>
    <row r="75" spans="1:10">
      <c r="A75" s="11" t="s">
        <v>170</v>
      </c>
      <c r="B75" s="48"/>
      <c r="C75" s="48"/>
      <c r="D75" s="9"/>
      <c r="E75" s="4">
        <v>0</v>
      </c>
      <c r="F75" s="54" t="s">
        <v>233</v>
      </c>
      <c r="G75" s="48"/>
      <c r="H75" s="49"/>
      <c r="I75" s="9"/>
      <c r="J75" s="13">
        <v>0</v>
      </c>
    </row>
    <row r="76" spans="1:10">
      <c r="A76" s="11" t="s">
        <v>171</v>
      </c>
      <c r="B76" s="48"/>
      <c r="C76" s="48"/>
      <c r="D76" s="9"/>
      <c r="E76" s="4">
        <v>0</v>
      </c>
      <c r="F76" s="61" t="s">
        <v>234</v>
      </c>
      <c r="G76" s="48"/>
      <c r="H76" s="49"/>
      <c r="I76" s="9"/>
      <c r="J76" s="13">
        <v>0</v>
      </c>
    </row>
    <row r="77" spans="1:10">
      <c r="A77" s="11" t="s">
        <v>172</v>
      </c>
      <c r="B77" s="48"/>
      <c r="C77" s="48"/>
      <c r="D77" s="9"/>
      <c r="E77" s="4">
        <v>0</v>
      </c>
      <c r="F77" s="11" t="s">
        <v>266</v>
      </c>
      <c r="G77" s="48"/>
      <c r="H77" s="49"/>
      <c r="I77" s="9"/>
      <c r="J77" s="13">
        <v>800000</v>
      </c>
    </row>
    <row r="78" spans="1:10">
      <c r="A78" s="11" t="s">
        <v>173</v>
      </c>
      <c r="B78" s="48"/>
      <c r="C78" s="48"/>
      <c r="D78" s="9"/>
      <c r="E78" s="4">
        <v>0</v>
      </c>
      <c r="F78" s="11" t="s">
        <v>235</v>
      </c>
      <c r="G78" s="48"/>
      <c r="H78" s="49"/>
      <c r="I78" s="9"/>
      <c r="J78" s="13">
        <v>0</v>
      </c>
    </row>
    <row r="79" spans="1:10">
      <c r="A79" s="11" t="s">
        <v>174</v>
      </c>
      <c r="B79" s="48"/>
      <c r="C79" s="48"/>
      <c r="D79" s="9"/>
      <c r="E79" s="4">
        <v>44745</v>
      </c>
      <c r="F79" s="11" t="s">
        <v>236</v>
      </c>
      <c r="G79" s="48"/>
      <c r="H79" s="49"/>
      <c r="I79" s="9"/>
      <c r="J79" s="13">
        <v>0</v>
      </c>
    </row>
    <row r="80" spans="1:10">
      <c r="A80" s="11"/>
      <c r="B80" s="48"/>
      <c r="C80" s="48"/>
      <c r="D80" s="9"/>
      <c r="E80" s="4"/>
      <c r="F80" s="11" t="s">
        <v>146</v>
      </c>
      <c r="G80" s="48"/>
      <c r="H80" s="49"/>
      <c r="I80" s="9"/>
      <c r="J80" s="13">
        <v>0</v>
      </c>
    </row>
    <row r="81" spans="1:10">
      <c r="A81" s="11"/>
      <c r="B81" s="48"/>
      <c r="C81" s="48"/>
      <c r="D81" s="9"/>
      <c r="E81" s="4"/>
      <c r="F81" s="11" t="s">
        <v>147</v>
      </c>
      <c r="G81" s="48"/>
      <c r="H81" s="49"/>
      <c r="I81" s="9"/>
      <c r="J81" s="13">
        <v>0</v>
      </c>
    </row>
    <row r="82" spans="1:10">
      <c r="A82" s="11"/>
      <c r="B82" s="48"/>
      <c r="C82" s="48"/>
      <c r="D82" s="9"/>
      <c r="E82" s="4"/>
      <c r="F82" s="11" t="s">
        <v>148</v>
      </c>
      <c r="G82" s="48"/>
      <c r="H82" s="49"/>
      <c r="I82" s="9"/>
      <c r="J82" s="13">
        <v>0</v>
      </c>
    </row>
    <row r="83" spans="1:10">
      <c r="A83" s="11"/>
      <c r="B83" s="48"/>
      <c r="C83" s="48"/>
      <c r="D83" s="9"/>
      <c r="E83" s="71"/>
      <c r="F83" s="11" t="s">
        <v>149</v>
      </c>
      <c r="G83" s="48"/>
      <c r="H83" s="49"/>
      <c r="I83" s="9"/>
      <c r="J83" s="13">
        <v>0</v>
      </c>
    </row>
    <row r="84" spans="1:10">
      <c r="A84" s="11"/>
      <c r="B84" s="48"/>
      <c r="C84" s="48"/>
      <c r="D84" s="9"/>
      <c r="E84" s="4"/>
      <c r="F84" s="11" t="s">
        <v>237</v>
      </c>
      <c r="G84" s="48"/>
      <c r="H84" s="49"/>
      <c r="I84" s="9"/>
      <c r="J84" s="13">
        <v>0</v>
      </c>
    </row>
    <row r="85" spans="1:10">
      <c r="A85" s="11"/>
      <c r="B85" s="48"/>
      <c r="C85" s="48"/>
      <c r="D85" s="9"/>
      <c r="E85" s="4"/>
      <c r="F85" s="11" t="s">
        <v>150</v>
      </c>
      <c r="G85" s="48"/>
      <c r="H85" s="49"/>
      <c r="I85" s="9"/>
      <c r="J85" s="13">
        <v>0</v>
      </c>
    </row>
    <row r="86" spans="1:10">
      <c r="A86" s="11"/>
      <c r="B86" s="48"/>
      <c r="C86" s="48"/>
      <c r="D86" s="9"/>
      <c r="E86" s="4"/>
      <c r="F86" s="11" t="s">
        <v>151</v>
      </c>
      <c r="G86" s="48"/>
      <c r="H86" s="49"/>
      <c r="I86" s="9"/>
      <c r="J86" s="13">
        <v>0</v>
      </c>
    </row>
    <row r="87" spans="1:10">
      <c r="A87" s="11"/>
      <c r="B87" s="48"/>
      <c r="C87" s="48"/>
      <c r="D87" s="9"/>
      <c r="E87" s="4"/>
      <c r="F87" s="11" t="s">
        <v>152</v>
      </c>
      <c r="G87" s="48"/>
      <c r="H87" s="49"/>
      <c r="I87" s="9"/>
      <c r="J87" s="13">
        <v>0</v>
      </c>
    </row>
    <row r="88" spans="1:10">
      <c r="A88" s="11"/>
      <c r="B88" s="48"/>
      <c r="C88" s="48"/>
      <c r="D88" s="9"/>
      <c r="E88" s="4"/>
      <c r="F88" s="11" t="s">
        <v>238</v>
      </c>
      <c r="G88" s="48"/>
      <c r="H88" s="49"/>
      <c r="I88" s="9"/>
      <c r="J88" s="13">
        <v>0</v>
      </c>
    </row>
    <row r="89" spans="1:10">
      <c r="A89" s="11"/>
      <c r="B89" s="48"/>
      <c r="C89" s="48"/>
      <c r="D89" s="9"/>
      <c r="E89" s="4"/>
      <c r="F89" s="11" t="s">
        <v>154</v>
      </c>
      <c r="G89" s="48"/>
      <c r="H89" s="49"/>
      <c r="I89" s="9"/>
      <c r="J89" s="13">
        <v>0</v>
      </c>
    </row>
    <row r="90" spans="1:10">
      <c r="A90" s="11"/>
      <c r="B90" s="48"/>
      <c r="C90" s="48"/>
      <c r="D90" s="9"/>
      <c r="E90" s="4"/>
      <c r="F90" s="11" t="s">
        <v>239</v>
      </c>
      <c r="G90" s="48"/>
      <c r="H90" s="49"/>
      <c r="I90" s="9"/>
      <c r="J90" s="13">
        <v>0</v>
      </c>
    </row>
    <row r="91" spans="1:10">
      <c r="A91" s="11"/>
      <c r="B91" s="48"/>
      <c r="C91" s="48"/>
      <c r="D91" s="9"/>
      <c r="E91" s="4"/>
      <c r="F91" s="11" t="s">
        <v>240</v>
      </c>
      <c r="G91" s="48"/>
      <c r="H91" s="49"/>
      <c r="I91" s="9"/>
      <c r="J91" s="13">
        <v>0</v>
      </c>
    </row>
    <row r="92" spans="1:10">
      <c r="A92" s="11"/>
      <c r="B92" s="48"/>
      <c r="C92" s="48"/>
      <c r="D92" s="9"/>
      <c r="E92" s="4"/>
      <c r="F92" s="11" t="s">
        <v>241</v>
      </c>
      <c r="G92" s="48"/>
      <c r="H92" s="49"/>
      <c r="I92" s="9"/>
      <c r="J92" s="13">
        <v>0</v>
      </c>
    </row>
    <row r="93" spans="1:10">
      <c r="A93" s="11"/>
      <c r="B93" s="48"/>
      <c r="C93" s="48"/>
      <c r="D93" s="9"/>
      <c r="E93" s="4"/>
      <c r="F93" s="11" t="s">
        <v>242</v>
      </c>
      <c r="G93" s="48"/>
      <c r="H93" s="49"/>
      <c r="I93" s="9"/>
      <c r="J93" s="13">
        <v>0</v>
      </c>
    </row>
    <row r="94" spans="1:10">
      <c r="A94" s="11"/>
      <c r="B94" s="48"/>
      <c r="C94" s="48"/>
      <c r="D94" s="9"/>
      <c r="E94" s="9"/>
      <c r="F94" s="11" t="s">
        <v>159</v>
      </c>
      <c r="G94" s="48"/>
      <c r="H94" s="49"/>
      <c r="I94" s="9"/>
      <c r="J94" s="13">
        <v>0</v>
      </c>
    </row>
    <row r="95" spans="1:10">
      <c r="A95" s="11"/>
      <c r="B95" s="48"/>
      <c r="C95" s="48"/>
      <c r="D95" s="9"/>
      <c r="E95" s="9"/>
      <c r="F95" s="11" t="s">
        <v>160</v>
      </c>
      <c r="G95" s="48"/>
      <c r="H95" s="49"/>
      <c r="I95" s="9"/>
      <c r="J95" s="13">
        <v>0</v>
      </c>
    </row>
    <row r="96" spans="1:10">
      <c r="A96" s="11"/>
      <c r="B96" s="48"/>
      <c r="C96" s="48"/>
      <c r="D96" s="9"/>
      <c r="E96" s="9"/>
      <c r="F96" s="11" t="s">
        <v>243</v>
      </c>
      <c r="G96" s="48"/>
      <c r="H96" s="49"/>
      <c r="I96" s="9"/>
      <c r="J96" s="13">
        <v>0</v>
      </c>
    </row>
    <row r="97" spans="1:11">
      <c r="A97" s="11"/>
      <c r="B97" s="48"/>
      <c r="C97" s="48"/>
      <c r="D97" s="9"/>
      <c r="E97" s="9"/>
      <c r="F97" s="11" t="s">
        <v>162</v>
      </c>
      <c r="G97" s="48"/>
      <c r="H97" s="49"/>
      <c r="I97" s="9"/>
      <c r="J97" s="13">
        <v>0</v>
      </c>
    </row>
    <row r="98" spans="1:11">
      <c r="A98" s="11"/>
      <c r="B98" s="48"/>
      <c r="C98" s="48"/>
      <c r="D98" s="9"/>
      <c r="E98" s="9"/>
      <c r="F98" s="11" t="s">
        <v>244</v>
      </c>
      <c r="G98" s="48"/>
      <c r="H98" s="49"/>
      <c r="I98" s="9"/>
      <c r="J98" s="13">
        <v>2000</v>
      </c>
    </row>
    <row r="99" spans="1:11">
      <c r="A99" s="62"/>
      <c r="B99" s="48"/>
      <c r="C99" s="48"/>
      <c r="D99" s="9"/>
      <c r="E99" s="9"/>
      <c r="F99" s="11" t="s">
        <v>245</v>
      </c>
      <c r="G99" s="63"/>
      <c r="H99" s="49"/>
      <c r="I99" s="4"/>
      <c r="J99" s="13">
        <v>0</v>
      </c>
    </row>
    <row r="100" spans="1:11">
      <c r="A100" s="62"/>
      <c r="B100" s="48"/>
      <c r="C100" s="48"/>
      <c r="D100" s="9"/>
      <c r="E100" s="9"/>
      <c r="F100" s="11" t="s">
        <v>246</v>
      </c>
      <c r="G100" s="34"/>
      <c r="H100" s="49"/>
      <c r="I100" s="4"/>
      <c r="J100" s="13">
        <v>0</v>
      </c>
    </row>
    <row r="101" spans="1:11">
      <c r="A101" s="62"/>
      <c r="B101" s="48"/>
      <c r="C101" s="48"/>
      <c r="D101" s="9"/>
      <c r="E101" s="9"/>
      <c r="F101" s="11" t="s">
        <v>166</v>
      </c>
      <c r="G101" s="34"/>
      <c r="H101" s="49"/>
      <c r="I101" s="4"/>
      <c r="J101" s="13">
        <v>0</v>
      </c>
    </row>
    <row r="102" spans="1:11">
      <c r="A102" s="62"/>
      <c r="B102" s="48"/>
      <c r="C102" s="48"/>
      <c r="D102" s="9"/>
      <c r="E102" s="9"/>
      <c r="F102" s="11" t="s">
        <v>167</v>
      </c>
      <c r="G102" s="37"/>
      <c r="H102" s="38"/>
      <c r="I102" s="47"/>
      <c r="J102" s="13">
        <v>0</v>
      </c>
    </row>
    <row r="103" spans="1:11">
      <c r="A103" s="62"/>
      <c r="B103" s="48"/>
      <c r="C103" s="48"/>
      <c r="D103" s="9"/>
      <c r="E103" s="9"/>
      <c r="F103" s="11" t="s">
        <v>168</v>
      </c>
      <c r="G103" s="48"/>
      <c r="H103" s="49"/>
      <c r="I103" s="9"/>
      <c r="J103" s="13">
        <v>0</v>
      </c>
    </row>
    <row r="104" spans="1:11">
      <c r="A104" s="62"/>
      <c r="B104" s="48"/>
      <c r="C104" s="48"/>
      <c r="D104" s="9"/>
      <c r="E104" s="9"/>
      <c r="F104" s="11" t="s">
        <v>169</v>
      </c>
      <c r="G104" s="48"/>
      <c r="H104" s="49"/>
      <c r="I104" s="9"/>
      <c r="J104" s="13">
        <v>0</v>
      </c>
    </row>
    <row r="105" spans="1:11">
      <c r="A105" s="62"/>
      <c r="B105" s="48"/>
      <c r="C105" s="48"/>
      <c r="D105" s="9"/>
      <c r="E105" s="9"/>
      <c r="F105" s="11" t="s">
        <v>247</v>
      </c>
      <c r="G105" s="48"/>
      <c r="H105" s="49"/>
      <c r="I105" s="9"/>
      <c r="J105" s="13">
        <v>0</v>
      </c>
    </row>
    <row r="106" spans="1:11">
      <c r="A106" s="62"/>
      <c r="B106" s="48"/>
      <c r="C106" s="48"/>
      <c r="D106" s="9"/>
      <c r="E106" s="9"/>
      <c r="F106" s="11" t="s">
        <v>248</v>
      </c>
      <c r="G106" s="48"/>
      <c r="H106" s="49"/>
      <c r="I106" s="9"/>
      <c r="J106" s="13">
        <v>0</v>
      </c>
    </row>
    <row r="107" spans="1:11">
      <c r="A107" s="62"/>
      <c r="B107" s="48"/>
      <c r="C107" s="48"/>
      <c r="D107" s="9"/>
      <c r="E107" s="9"/>
      <c r="F107" s="11" t="s">
        <v>249</v>
      </c>
      <c r="G107" s="48"/>
      <c r="H107" s="49"/>
      <c r="I107" s="9"/>
      <c r="J107" s="13">
        <v>0</v>
      </c>
    </row>
    <row r="108" spans="1:11">
      <c r="A108" s="62"/>
      <c r="B108" s="48"/>
      <c r="C108" s="48"/>
      <c r="D108" s="9"/>
      <c r="E108" s="9"/>
      <c r="F108" s="11" t="s">
        <v>171</v>
      </c>
      <c r="G108" s="48"/>
      <c r="H108" s="49"/>
      <c r="I108" s="9"/>
      <c r="J108" s="13">
        <v>0</v>
      </c>
    </row>
    <row r="109" spans="1:11">
      <c r="A109" s="62"/>
      <c r="B109" s="48"/>
      <c r="C109" s="48"/>
      <c r="D109" s="9"/>
      <c r="E109" s="9"/>
      <c r="F109" s="11" t="s">
        <v>172</v>
      </c>
      <c r="G109" s="48"/>
      <c r="H109" s="49"/>
      <c r="I109" s="9"/>
      <c r="J109" s="13">
        <v>0</v>
      </c>
    </row>
    <row r="110" spans="1:11">
      <c r="A110" s="62"/>
      <c r="B110" s="48"/>
      <c r="C110" s="48"/>
      <c r="D110" s="9"/>
      <c r="E110" s="9"/>
      <c r="F110" s="11" t="s">
        <v>250</v>
      </c>
      <c r="G110" s="48"/>
      <c r="H110" s="49"/>
      <c r="I110" s="9"/>
      <c r="J110" s="13"/>
    </row>
    <row r="111" spans="1:11">
      <c r="A111" s="62"/>
      <c r="B111" s="48"/>
      <c r="C111" s="48"/>
      <c r="D111" s="9"/>
      <c r="F111" s="62"/>
      <c r="G111" s="48"/>
      <c r="H111" s="49"/>
      <c r="I111" s="9"/>
      <c r="J111" s="13"/>
    </row>
    <row r="112" spans="1:11">
      <c r="A112" s="62"/>
      <c r="B112" s="48"/>
      <c r="C112" s="48"/>
      <c r="D112" s="9"/>
      <c r="F112" s="64" t="s">
        <v>7</v>
      </c>
      <c r="G112" s="65"/>
      <c r="H112" s="66"/>
      <c r="I112" s="67"/>
      <c r="J112" s="68"/>
      <c r="K112" s="10"/>
    </row>
    <row r="113" spans="1:10">
      <c r="A113" s="62"/>
      <c r="B113" s="48"/>
      <c r="C113" s="48"/>
      <c r="D113" s="9"/>
      <c r="E113" s="9"/>
      <c r="F113" s="62"/>
      <c r="G113" s="48"/>
      <c r="H113" s="49"/>
      <c r="I113" s="9"/>
      <c r="J113" s="13"/>
    </row>
    <row r="114" spans="1:10">
      <c r="A114" s="62"/>
      <c r="B114" s="48"/>
      <c r="C114" s="48"/>
      <c r="D114" s="9"/>
      <c r="E114" s="9"/>
      <c r="F114" s="14" t="s">
        <v>5</v>
      </c>
      <c r="G114" s="48"/>
      <c r="H114" s="48"/>
      <c r="I114" s="4">
        <v>14</v>
      </c>
      <c r="J114" s="13"/>
    </row>
    <row r="115" spans="1:10">
      <c r="A115" s="62"/>
      <c r="B115" s="48"/>
      <c r="C115" s="48"/>
      <c r="D115" s="9"/>
      <c r="E115" s="9"/>
      <c r="F115" s="14" t="s">
        <v>6</v>
      </c>
      <c r="G115" s="48"/>
      <c r="H115" s="48"/>
      <c r="I115" s="69">
        <v>263327.40000000002</v>
      </c>
      <c r="J115" s="4">
        <f>SUM(I114:I115)</f>
        <v>263341.40000000002</v>
      </c>
    </row>
    <row r="116" spans="1:10">
      <c r="A116" s="1"/>
      <c r="B116" s="2"/>
      <c r="C116" s="2"/>
      <c r="D116" s="5"/>
      <c r="E116" s="5"/>
      <c r="F116" s="14"/>
      <c r="G116" s="2"/>
      <c r="H116" s="3"/>
      <c r="I116" s="5"/>
      <c r="J116" s="12"/>
    </row>
    <row r="117" spans="1:10">
      <c r="A117" s="1"/>
      <c r="B117" s="2"/>
      <c r="C117" s="2"/>
      <c r="D117" s="5"/>
      <c r="E117" s="5"/>
      <c r="F117" s="1"/>
      <c r="G117" s="2"/>
      <c r="H117" s="3"/>
      <c r="I117" s="5"/>
      <c r="J117" s="12"/>
    </row>
    <row r="118" spans="1:10" ht="15.75" thickBot="1">
      <c r="A118" s="6"/>
      <c r="B118" s="7"/>
      <c r="C118" s="7"/>
      <c r="D118" s="8"/>
      <c r="E118" s="15">
        <f>SUM(E5:E117)</f>
        <v>4850670</v>
      </c>
      <c r="F118" s="16"/>
      <c r="G118" s="17"/>
      <c r="H118" s="18"/>
      <c r="I118" s="19"/>
      <c r="J118" s="20">
        <f>SUM(J5:J117)</f>
        <v>4850670</v>
      </c>
    </row>
    <row r="119" spans="1:10" ht="15.75" thickTop="1"/>
    <row r="120" spans="1:10">
      <c r="J120">
        <v>77000</v>
      </c>
    </row>
    <row r="121" spans="1:10">
      <c r="J121">
        <v>7216</v>
      </c>
    </row>
    <row r="122" spans="1:10">
      <c r="J122">
        <v>7435</v>
      </c>
    </row>
    <row r="125" spans="1:10">
      <c r="H125" s="21">
        <f>E118-J118</f>
        <v>0</v>
      </c>
    </row>
  </sheetData>
  <mergeCells count="4">
    <mergeCell ref="A1:J2"/>
    <mergeCell ref="A3:J3"/>
    <mergeCell ref="A4:C4"/>
    <mergeCell ref="F4:H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A4" sqref="A4:XFD4"/>
    </sheetView>
  </sheetViews>
  <sheetFormatPr defaultRowHeight="14.25"/>
  <cols>
    <col min="1" max="1" width="13.7109375" style="86" bestFit="1" customWidth="1"/>
    <col min="2" max="2" width="23" style="86" bestFit="1" customWidth="1"/>
    <col min="3" max="3" width="7.140625" style="86" bestFit="1" customWidth="1"/>
    <col min="4" max="4" width="15.28515625" style="86" bestFit="1" customWidth="1"/>
    <col min="5" max="5" width="0.5703125" style="86" customWidth="1"/>
    <col min="6" max="6" width="12.7109375" style="86" bestFit="1" customWidth="1"/>
    <col min="7" max="7" width="19.7109375" style="86" bestFit="1" customWidth="1"/>
    <col min="8" max="8" width="7.140625" style="86" bestFit="1" customWidth="1"/>
    <col min="9" max="9" width="12.7109375" style="86" bestFit="1" customWidth="1"/>
    <col min="10" max="16384" width="9.140625" style="86"/>
  </cols>
  <sheetData>
    <row r="1" spans="1:9">
      <c r="A1" s="83" t="s">
        <v>103</v>
      </c>
      <c r="B1" s="84"/>
      <c r="C1" s="84"/>
      <c r="D1" s="84"/>
      <c r="E1" s="84"/>
      <c r="F1" s="84"/>
      <c r="G1" s="84"/>
      <c r="H1" s="84"/>
      <c r="I1" s="85"/>
    </row>
    <row r="2" spans="1:9">
      <c r="A2" s="87"/>
      <c r="B2" s="88"/>
      <c r="C2" s="88"/>
      <c r="D2" s="88"/>
      <c r="E2" s="88"/>
      <c r="F2" s="88"/>
      <c r="G2" s="88"/>
      <c r="H2" s="88"/>
      <c r="I2" s="89"/>
    </row>
    <row r="3" spans="1:9">
      <c r="A3" s="90" t="s">
        <v>8</v>
      </c>
      <c r="B3" s="91"/>
      <c r="C3" s="91"/>
      <c r="D3" s="91"/>
      <c r="E3" s="91"/>
      <c r="F3" s="91"/>
      <c r="G3" s="91"/>
      <c r="H3" s="91"/>
      <c r="I3" s="92"/>
    </row>
    <row r="4" spans="1:9" s="106" customFormat="1">
      <c r="A4" s="94" t="s">
        <v>9</v>
      </c>
      <c r="B4" s="94" t="s">
        <v>10</v>
      </c>
      <c r="C4" s="94" t="s">
        <v>11</v>
      </c>
      <c r="D4" s="94" t="s">
        <v>12</v>
      </c>
      <c r="E4" s="94"/>
      <c r="F4" s="94" t="s">
        <v>9</v>
      </c>
      <c r="G4" s="94" t="s">
        <v>13</v>
      </c>
      <c r="H4" s="105" t="s">
        <v>11</v>
      </c>
      <c r="I4" s="94" t="s">
        <v>12</v>
      </c>
    </row>
    <row r="5" spans="1:9">
      <c r="A5" s="95">
        <v>-352063.23</v>
      </c>
      <c r="B5" s="96" t="s">
        <v>14</v>
      </c>
      <c r="C5" s="97" t="s">
        <v>15</v>
      </c>
      <c r="D5" s="95">
        <f>'SCH-BS'!E9</f>
        <v>-1452435.6894999999</v>
      </c>
      <c r="E5" s="95"/>
      <c r="F5" s="95">
        <v>686668.78</v>
      </c>
      <c r="G5" s="98" t="s">
        <v>16</v>
      </c>
      <c r="H5" s="97" t="s">
        <v>67</v>
      </c>
      <c r="I5" s="99">
        <f>'SCH-DEPRECIATION'!I11</f>
        <v>731838.9105</v>
      </c>
    </row>
    <row r="6" spans="1:9">
      <c r="A6" s="95"/>
      <c r="C6" s="97"/>
      <c r="D6" s="95"/>
      <c r="E6" s="95"/>
      <c r="F6" s="95"/>
      <c r="G6" s="98"/>
      <c r="H6" s="96"/>
      <c r="I6" s="99"/>
    </row>
    <row r="7" spans="1:9">
      <c r="A7" s="95">
        <v>57000</v>
      </c>
      <c r="B7" s="96" t="s">
        <v>18</v>
      </c>
      <c r="C7" s="97" t="s">
        <v>20</v>
      </c>
      <c r="D7" s="95">
        <f>'SCH-BS'!E15</f>
        <v>134000</v>
      </c>
      <c r="E7" s="95"/>
      <c r="F7" s="95">
        <v>798</v>
      </c>
      <c r="G7" s="98" t="s">
        <v>5</v>
      </c>
      <c r="H7" s="96"/>
      <c r="I7" s="99">
        <f>'R&amp;P'!I114</f>
        <v>14</v>
      </c>
    </row>
    <row r="8" spans="1:9">
      <c r="A8" s="95"/>
      <c r="C8" s="97"/>
      <c r="D8" s="95"/>
      <c r="E8" s="95"/>
      <c r="F8" s="95"/>
      <c r="G8" s="98"/>
      <c r="H8" s="96"/>
      <c r="I8" s="99"/>
    </row>
    <row r="9" spans="1:9">
      <c r="A9" s="95">
        <v>6195</v>
      </c>
      <c r="B9" s="96" t="s">
        <v>19</v>
      </c>
      <c r="C9" s="97" t="s">
        <v>23</v>
      </c>
      <c r="D9" s="95">
        <f>'SCH-BS'!E21</f>
        <v>20846</v>
      </c>
      <c r="E9" s="95"/>
      <c r="F9" s="95">
        <v>138890</v>
      </c>
      <c r="G9" s="98" t="s">
        <v>21</v>
      </c>
      <c r="H9" s="96"/>
      <c r="I9" s="99">
        <f>'R&amp;P'!I115</f>
        <v>263327.40000000002</v>
      </c>
    </row>
    <row r="10" spans="1:9">
      <c r="A10" s="95"/>
      <c r="C10" s="97"/>
      <c r="D10" s="95"/>
      <c r="E10" s="95"/>
      <c r="F10" s="95"/>
      <c r="G10" s="98"/>
      <c r="H10" s="96"/>
      <c r="I10" s="99"/>
    </row>
    <row r="11" spans="1:9">
      <c r="A11" s="95">
        <v>0</v>
      </c>
      <c r="B11" s="86" t="s">
        <v>22</v>
      </c>
      <c r="C11" s="97" t="s">
        <v>27</v>
      </c>
      <c r="D11" s="95">
        <f>'SCH-BS'!E27</f>
        <v>0</v>
      </c>
      <c r="E11" s="95"/>
      <c r="F11" s="95">
        <v>0</v>
      </c>
      <c r="G11" s="98" t="s">
        <v>24</v>
      </c>
      <c r="H11" s="97" t="s">
        <v>60</v>
      </c>
      <c r="I11" s="99">
        <f>'SCH-BS'!E59</f>
        <v>2000</v>
      </c>
    </row>
    <row r="12" spans="1:9">
      <c r="A12" s="95"/>
      <c r="C12" s="97"/>
      <c r="D12" s="95"/>
      <c r="E12" s="95"/>
      <c r="F12" s="95"/>
      <c r="G12" s="98"/>
      <c r="H12" s="96"/>
      <c r="I12" s="99"/>
    </row>
    <row r="13" spans="1:9">
      <c r="A13" s="95">
        <v>425425</v>
      </c>
      <c r="B13" s="96" t="s">
        <v>26</v>
      </c>
      <c r="C13" s="97" t="s">
        <v>25</v>
      </c>
      <c r="D13" s="95">
        <f>'SCH-BS'!E35</f>
        <v>1370170</v>
      </c>
      <c r="E13" s="95"/>
      <c r="F13" s="95"/>
      <c r="G13" s="98"/>
      <c r="H13" s="96"/>
      <c r="I13" s="99"/>
    </row>
    <row r="14" spans="1:9">
      <c r="A14" s="95"/>
      <c r="C14" s="97"/>
      <c r="D14" s="95"/>
      <c r="E14" s="95"/>
      <c r="F14" s="95"/>
      <c r="G14" s="98"/>
      <c r="H14" s="96"/>
      <c r="I14" s="99"/>
    </row>
    <row r="15" spans="1:9">
      <c r="A15" s="95">
        <v>689800</v>
      </c>
      <c r="B15" s="96" t="s">
        <v>28</v>
      </c>
      <c r="C15" s="100" t="s">
        <v>17</v>
      </c>
      <c r="D15" s="95">
        <f>'SCH-BS'!E49</f>
        <v>924600</v>
      </c>
      <c r="E15" s="95"/>
      <c r="F15" s="95"/>
      <c r="G15" s="98"/>
      <c r="H15" s="96"/>
      <c r="I15" s="99"/>
    </row>
    <row r="16" spans="1:9">
      <c r="A16" s="95"/>
      <c r="C16" s="97"/>
      <c r="D16" s="95"/>
      <c r="E16" s="95"/>
      <c r="F16" s="95"/>
      <c r="G16" s="98"/>
      <c r="H16" s="96"/>
      <c r="I16" s="99"/>
    </row>
    <row r="17" spans="1:9" ht="15" thickBot="1">
      <c r="A17" s="101">
        <f>SUM(A5:A16)</f>
        <v>826356.77</v>
      </c>
      <c r="B17" s="93"/>
      <c r="C17" s="94"/>
      <c r="D17" s="101">
        <f>SUM(D5:D16)</f>
        <v>997180.31050000014</v>
      </c>
      <c r="E17" s="101"/>
      <c r="F17" s="101">
        <f>SUM(F5:F16)</f>
        <v>826356.78</v>
      </c>
      <c r="G17" s="102"/>
      <c r="H17" s="93"/>
      <c r="I17" s="103">
        <f>SUM(I5:I16)</f>
        <v>997180.31050000002</v>
      </c>
    </row>
    <row r="18" spans="1:9" ht="15" thickTop="1"/>
    <row r="20" spans="1:9">
      <c r="D20" s="104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sqref="A1:XFD1048576"/>
    </sheetView>
  </sheetViews>
  <sheetFormatPr defaultRowHeight="14.25"/>
  <cols>
    <col min="1" max="1" width="14.42578125" style="86" bestFit="1" customWidth="1"/>
    <col min="2" max="2" width="23.42578125" style="86" bestFit="1" customWidth="1"/>
    <col min="3" max="3" width="7.140625" style="86" bestFit="1" customWidth="1"/>
    <col min="4" max="4" width="15.28515625" style="86" bestFit="1" customWidth="1"/>
    <col min="5" max="5" width="0.42578125" style="86" customWidth="1"/>
    <col min="6" max="6" width="14.42578125" style="86" bestFit="1" customWidth="1"/>
    <col min="7" max="7" width="13.42578125" style="86" bestFit="1" customWidth="1"/>
    <col min="8" max="8" width="7.140625" style="86" bestFit="1" customWidth="1"/>
    <col min="9" max="9" width="14.42578125" style="86" bestFit="1" customWidth="1"/>
    <col min="10" max="16384" width="9.140625" style="86"/>
  </cols>
  <sheetData>
    <row r="1" spans="1:9">
      <c r="A1" s="83" t="s">
        <v>103</v>
      </c>
      <c r="B1" s="84"/>
      <c r="C1" s="84"/>
      <c r="D1" s="84"/>
      <c r="E1" s="84"/>
      <c r="F1" s="84"/>
      <c r="G1" s="84"/>
      <c r="H1" s="84"/>
      <c r="I1" s="85"/>
    </row>
    <row r="2" spans="1:9">
      <c r="A2" s="87"/>
      <c r="B2" s="88"/>
      <c r="C2" s="88"/>
      <c r="D2" s="88"/>
      <c r="E2" s="88"/>
      <c r="F2" s="88"/>
      <c r="G2" s="88"/>
      <c r="H2" s="88"/>
      <c r="I2" s="89"/>
    </row>
    <row r="3" spans="1:9">
      <c r="A3" s="90" t="s">
        <v>29</v>
      </c>
      <c r="B3" s="91"/>
      <c r="C3" s="91"/>
      <c r="D3" s="91"/>
      <c r="E3" s="91"/>
      <c r="F3" s="91"/>
      <c r="G3" s="91"/>
      <c r="H3" s="91"/>
      <c r="I3" s="92"/>
    </row>
    <row r="4" spans="1:9" s="106" customFormat="1">
      <c r="A4" s="94" t="s">
        <v>9</v>
      </c>
      <c r="B4" s="94" t="s">
        <v>30</v>
      </c>
      <c r="C4" s="94" t="s">
        <v>11</v>
      </c>
      <c r="D4" s="94" t="s">
        <v>12</v>
      </c>
      <c r="E4" s="94"/>
      <c r="F4" s="94" t="s">
        <v>9</v>
      </c>
      <c r="G4" s="94" t="s">
        <v>31</v>
      </c>
      <c r="H4" s="105" t="s">
        <v>11</v>
      </c>
      <c r="I4" s="94" t="s">
        <v>12</v>
      </c>
    </row>
    <row r="5" spans="1:9">
      <c r="A5" s="95">
        <v>1162177</v>
      </c>
      <c r="B5" s="96" t="s">
        <v>32</v>
      </c>
      <c r="C5" s="97" t="s">
        <v>75</v>
      </c>
      <c r="D5" s="95">
        <f>'SCH-I&amp;E'!D12</f>
        <v>1886076</v>
      </c>
      <c r="E5" s="95"/>
      <c r="F5" s="95">
        <v>675920</v>
      </c>
      <c r="G5" s="98" t="s">
        <v>33</v>
      </c>
      <c r="H5" s="97" t="s">
        <v>268</v>
      </c>
      <c r="I5" s="99">
        <f>'SCH-I&amp;E'!D44</f>
        <v>963135</v>
      </c>
    </row>
    <row r="6" spans="1:9">
      <c r="A6" s="95"/>
      <c r="B6" s="96"/>
      <c r="C6" s="97"/>
      <c r="D6" s="95"/>
      <c r="E6" s="95"/>
      <c r="F6" s="95"/>
      <c r="G6" s="98"/>
      <c r="H6" s="97"/>
      <c r="I6" s="99"/>
    </row>
    <row r="7" spans="1:9">
      <c r="A7" s="95">
        <v>154518</v>
      </c>
      <c r="B7" s="96" t="s">
        <v>34</v>
      </c>
      <c r="C7" s="97" t="s">
        <v>80</v>
      </c>
      <c r="D7" s="95">
        <f>'SCH-I&amp;E'!D22</f>
        <v>96033</v>
      </c>
      <c r="E7" s="95"/>
      <c r="F7" s="95">
        <v>7462</v>
      </c>
      <c r="G7" s="98" t="s">
        <v>35</v>
      </c>
      <c r="H7" s="97"/>
      <c r="I7" s="99">
        <f>'R&amp;P'!E27</f>
        <v>8832</v>
      </c>
    </row>
    <row r="8" spans="1:9">
      <c r="A8" s="95"/>
      <c r="B8" s="96"/>
      <c r="C8" s="97"/>
      <c r="D8" s="95"/>
      <c r="E8" s="95"/>
      <c r="F8" s="107"/>
      <c r="G8" s="96"/>
      <c r="H8" s="97"/>
      <c r="I8" s="99"/>
    </row>
    <row r="9" spans="1:9">
      <c r="A9" s="95">
        <v>7956</v>
      </c>
      <c r="B9" s="96" t="s">
        <v>36</v>
      </c>
      <c r="C9" s="97" t="s">
        <v>82</v>
      </c>
      <c r="D9" s="95">
        <f>'SCH-I&amp;E'!D29</f>
        <v>5929</v>
      </c>
      <c r="E9" s="95"/>
      <c r="F9" s="95">
        <v>36835</v>
      </c>
      <c r="G9" s="98" t="s">
        <v>37</v>
      </c>
      <c r="H9" s="97" t="s">
        <v>269</v>
      </c>
      <c r="I9" s="99">
        <f>'SCH-I&amp;E'!D51</f>
        <v>160062</v>
      </c>
    </row>
    <row r="10" spans="1:9">
      <c r="A10" s="95"/>
      <c r="B10" s="96"/>
      <c r="C10" s="97"/>
      <c r="D10" s="95"/>
      <c r="E10" s="95"/>
      <c r="F10" s="95"/>
      <c r="G10" s="98"/>
      <c r="H10" s="97"/>
      <c r="I10" s="99"/>
    </row>
    <row r="11" spans="1:9">
      <c r="A11" s="95">
        <v>1024408</v>
      </c>
      <c r="B11" s="96" t="s">
        <v>38</v>
      </c>
      <c r="C11" s="97" t="s">
        <v>86</v>
      </c>
      <c r="D11" s="95">
        <f>'SCH-I&amp;E'!D33</f>
        <v>1369705</v>
      </c>
      <c r="E11" s="95"/>
      <c r="F11" s="95">
        <v>1520000</v>
      </c>
      <c r="G11" s="86" t="s">
        <v>39</v>
      </c>
      <c r="H11" s="97"/>
      <c r="I11" s="99">
        <f>'R&amp;P'!E29</f>
        <v>1507757</v>
      </c>
    </row>
    <row r="12" spans="1:9">
      <c r="A12" s="95"/>
      <c r="B12" s="96"/>
      <c r="C12" s="97"/>
      <c r="D12" s="95"/>
      <c r="E12" s="95"/>
      <c r="F12" s="95"/>
      <c r="G12" s="98"/>
      <c r="H12" s="97"/>
      <c r="I12" s="99"/>
    </row>
    <row r="13" spans="1:9">
      <c r="A13" s="95">
        <v>102878</v>
      </c>
      <c r="B13" s="96" t="s">
        <v>40</v>
      </c>
      <c r="C13" s="97" t="s">
        <v>87</v>
      </c>
      <c r="D13" s="95">
        <f>'SCH-I&amp;E'!D39</f>
        <v>138925.6</v>
      </c>
      <c r="E13" s="95"/>
      <c r="F13" s="95"/>
      <c r="G13" s="98"/>
      <c r="H13" s="97"/>
      <c r="I13" s="99"/>
    </row>
    <row r="14" spans="1:9">
      <c r="A14" s="95"/>
      <c r="B14" s="96"/>
      <c r="C14" s="97"/>
      <c r="D14" s="95"/>
      <c r="E14" s="95"/>
      <c r="F14" s="95"/>
      <c r="G14" s="98"/>
      <c r="H14" s="97"/>
      <c r="I14" s="99"/>
    </row>
    <row r="15" spans="1:9">
      <c r="A15" s="95">
        <v>140343.23000000001</v>
      </c>
      <c r="B15" s="96" t="s">
        <v>41</v>
      </c>
      <c r="C15" s="97" t="s">
        <v>67</v>
      </c>
      <c r="D15" s="95">
        <f>'SCH-DEPRECIATION'!H11</f>
        <v>243489.85949999999</v>
      </c>
      <c r="E15" s="95"/>
      <c r="F15" s="95"/>
      <c r="G15" s="98"/>
      <c r="H15" s="97"/>
      <c r="I15" s="99"/>
    </row>
    <row r="16" spans="1:9">
      <c r="A16" s="95"/>
      <c r="B16" s="96"/>
      <c r="C16" s="97"/>
      <c r="D16" s="95"/>
      <c r="E16" s="95"/>
      <c r="F16" s="95"/>
      <c r="G16" s="98"/>
      <c r="H16" s="97"/>
      <c r="I16" s="99"/>
    </row>
    <row r="17" spans="1:9">
      <c r="A17" s="95">
        <f>F20-SUM(A5:A16)</f>
        <v>-352063.23</v>
      </c>
      <c r="B17" s="96" t="s">
        <v>42</v>
      </c>
      <c r="C17" s="97"/>
      <c r="D17" s="95">
        <f>I20-SUM(D5:D16)</f>
        <v>-1100372.4594999999</v>
      </c>
      <c r="E17" s="95"/>
      <c r="F17" s="95"/>
      <c r="G17" s="98"/>
      <c r="H17" s="97"/>
      <c r="I17" s="99"/>
    </row>
    <row r="18" spans="1:9">
      <c r="A18" s="95"/>
      <c r="B18" s="96"/>
      <c r="C18" s="97"/>
      <c r="D18" s="95"/>
      <c r="E18" s="95"/>
      <c r="F18" s="95"/>
      <c r="G18" s="98"/>
      <c r="H18" s="97"/>
      <c r="I18" s="99"/>
    </row>
    <row r="19" spans="1:9">
      <c r="A19" s="95"/>
      <c r="B19" s="96"/>
      <c r="C19" s="97"/>
      <c r="D19" s="95"/>
      <c r="E19" s="95"/>
      <c r="F19" s="95"/>
      <c r="G19" s="98"/>
      <c r="H19" s="97"/>
      <c r="I19" s="99"/>
    </row>
    <row r="20" spans="1:9" ht="15" thickBot="1">
      <c r="A20" s="101">
        <f>SUM(A5:A19)</f>
        <v>2240217</v>
      </c>
      <c r="B20" s="93"/>
      <c r="C20" s="94"/>
      <c r="D20" s="101">
        <f>SUM(D5:D19)</f>
        <v>2639786</v>
      </c>
      <c r="E20" s="101"/>
      <c r="F20" s="101">
        <f>SUM(F5:F19)</f>
        <v>2240217</v>
      </c>
      <c r="G20" s="102"/>
      <c r="H20" s="93"/>
      <c r="I20" s="103">
        <f>SUM(I5:I19)</f>
        <v>2639786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1"/>
  <sheetViews>
    <sheetView view="pageBreakPreview" topLeftCell="A34" zoomScale="60" workbookViewId="0">
      <selection activeCell="D50" sqref="D49:D50"/>
    </sheetView>
  </sheetViews>
  <sheetFormatPr defaultRowHeight="14.25"/>
  <cols>
    <col min="1" max="1" width="7.85546875" style="136" bestFit="1" customWidth="1"/>
    <col min="2" max="2" width="32.7109375" style="111" bestFit="1" customWidth="1"/>
    <col min="3" max="3" width="15.42578125" style="111" bestFit="1" customWidth="1"/>
    <col min="4" max="4" width="12.7109375" style="111" bestFit="1" customWidth="1"/>
    <col min="5" max="5" width="15.42578125" style="111" bestFit="1" customWidth="1"/>
    <col min="6" max="16384" width="9.140625" style="111"/>
  </cols>
  <sheetData>
    <row r="1" spans="1:5">
      <c r="A1" s="108" t="s">
        <v>103</v>
      </c>
      <c r="B1" s="109"/>
      <c r="C1" s="109"/>
      <c r="D1" s="109"/>
      <c r="E1" s="110"/>
    </row>
    <row r="2" spans="1:5">
      <c r="A2" s="112"/>
      <c r="B2" s="113"/>
      <c r="C2" s="113"/>
      <c r="D2" s="113"/>
      <c r="E2" s="114"/>
    </row>
    <row r="3" spans="1:5">
      <c r="A3" s="108" t="s">
        <v>43</v>
      </c>
      <c r="B3" s="109"/>
      <c r="C3" s="109"/>
      <c r="D3" s="109"/>
      <c r="E3" s="110"/>
    </row>
    <row r="4" spans="1:5">
      <c r="A4" s="112"/>
      <c r="B4" s="113"/>
      <c r="C4" s="113"/>
      <c r="D4" s="113"/>
      <c r="E4" s="114"/>
    </row>
    <row r="5" spans="1:5">
      <c r="A5" s="115" t="s">
        <v>44</v>
      </c>
      <c r="B5" s="116" t="s">
        <v>45</v>
      </c>
      <c r="C5" s="116" t="s">
        <v>46</v>
      </c>
      <c r="D5" s="117"/>
      <c r="E5" s="117" t="s">
        <v>46</v>
      </c>
    </row>
    <row r="6" spans="1:5">
      <c r="A6" s="118"/>
      <c r="B6" s="119"/>
      <c r="C6" s="119"/>
      <c r="D6" s="120"/>
      <c r="E6" s="120"/>
    </row>
    <row r="7" spans="1:5">
      <c r="A7" s="118" t="str">
        <f>BS!C5</f>
        <v>I</v>
      </c>
      <c r="B7" s="121" t="s">
        <v>14</v>
      </c>
      <c r="C7" s="119"/>
      <c r="D7" s="120"/>
      <c r="E7" s="120"/>
    </row>
    <row r="8" spans="1:5" ht="17.25" customHeight="1">
      <c r="A8" s="118"/>
      <c r="B8" s="122" t="s">
        <v>47</v>
      </c>
      <c r="C8" s="123">
        <f>BS!A5</f>
        <v>-352063.23</v>
      </c>
      <c r="D8" s="124"/>
      <c r="E8" s="124"/>
    </row>
    <row r="9" spans="1:5">
      <c r="A9" s="118"/>
      <c r="B9" s="119" t="s">
        <v>48</v>
      </c>
      <c r="C9" s="125">
        <f>'I&amp;E'!D17</f>
        <v>-1100372.4594999999</v>
      </c>
      <c r="D9" s="124"/>
      <c r="E9" s="124">
        <f>C8+C9</f>
        <v>-1452435.6894999999</v>
      </c>
    </row>
    <row r="10" spans="1:5">
      <c r="A10" s="118"/>
      <c r="B10" s="119"/>
      <c r="C10" s="123"/>
      <c r="D10" s="124"/>
      <c r="E10" s="124"/>
    </row>
    <row r="11" spans="1:5">
      <c r="A11" s="118" t="str">
        <f>BS!C7</f>
        <v>III</v>
      </c>
      <c r="B11" s="121" t="s">
        <v>18</v>
      </c>
      <c r="C11" s="123"/>
      <c r="D11" s="124"/>
      <c r="E11" s="124"/>
    </row>
    <row r="12" spans="1:5">
      <c r="A12" s="118"/>
      <c r="B12" s="119" t="s">
        <v>49</v>
      </c>
      <c r="C12" s="123">
        <f>BS!A7</f>
        <v>57000</v>
      </c>
      <c r="D12" s="124"/>
      <c r="E12" s="124"/>
    </row>
    <row r="13" spans="1:5">
      <c r="A13" s="118"/>
      <c r="B13" s="119" t="s">
        <v>271</v>
      </c>
      <c r="C13" s="125">
        <f>'R&amp;P'!E50</f>
        <v>77000</v>
      </c>
      <c r="D13" s="124"/>
      <c r="E13" s="124"/>
    </row>
    <row r="14" spans="1:5">
      <c r="A14" s="118"/>
      <c r="B14" s="119"/>
      <c r="C14" s="123">
        <f>C12+C13</f>
        <v>134000</v>
      </c>
      <c r="D14" s="124"/>
      <c r="E14" s="124"/>
    </row>
    <row r="15" spans="1:5">
      <c r="A15" s="118"/>
      <c r="B15" s="119" t="s">
        <v>272</v>
      </c>
      <c r="C15" s="125">
        <v>0</v>
      </c>
      <c r="D15" s="124"/>
      <c r="E15" s="124">
        <f>C14-C15</f>
        <v>134000</v>
      </c>
    </row>
    <row r="16" spans="1:5">
      <c r="A16" s="118"/>
      <c r="B16" s="119"/>
      <c r="C16" s="123"/>
      <c r="D16" s="124"/>
      <c r="E16" s="124"/>
    </row>
    <row r="17" spans="1:5">
      <c r="A17" s="118" t="str">
        <f>BS!C9</f>
        <v>IV</v>
      </c>
      <c r="B17" s="121" t="s">
        <v>50</v>
      </c>
      <c r="C17" s="123"/>
      <c r="D17" s="124"/>
      <c r="E17" s="124"/>
    </row>
    <row r="18" spans="1:5">
      <c r="A18" s="118"/>
      <c r="B18" s="119" t="s">
        <v>49</v>
      </c>
      <c r="C18" s="123">
        <f>BS!A9</f>
        <v>6195</v>
      </c>
      <c r="D18" s="124"/>
      <c r="E18" s="124"/>
    </row>
    <row r="19" spans="1:5">
      <c r="A19" s="118"/>
      <c r="B19" s="119" t="s">
        <v>271</v>
      </c>
      <c r="C19" s="125">
        <f>'R&amp;P'!E53+'R&amp;P'!E52</f>
        <v>14651</v>
      </c>
      <c r="D19" s="124"/>
      <c r="E19" s="124"/>
    </row>
    <row r="20" spans="1:5">
      <c r="A20" s="118"/>
      <c r="B20" s="119"/>
      <c r="C20" s="123">
        <f>C18+C19</f>
        <v>20846</v>
      </c>
      <c r="D20" s="124"/>
      <c r="E20" s="124"/>
    </row>
    <row r="21" spans="1:5">
      <c r="A21" s="118"/>
      <c r="B21" s="119" t="s">
        <v>272</v>
      </c>
      <c r="C21" s="125">
        <v>0</v>
      </c>
      <c r="D21" s="124"/>
      <c r="E21" s="124">
        <f>C20-C21</f>
        <v>20846</v>
      </c>
    </row>
    <row r="22" spans="1:5">
      <c r="A22" s="118"/>
      <c r="B22" s="119"/>
      <c r="C22" s="123"/>
      <c r="D22" s="124"/>
      <c r="E22" s="124"/>
    </row>
    <row r="23" spans="1:5">
      <c r="A23" s="118" t="str">
        <f>BS!C11</f>
        <v>V</v>
      </c>
      <c r="B23" s="121" t="s">
        <v>22</v>
      </c>
      <c r="C23" s="123"/>
      <c r="D23" s="124"/>
      <c r="E23" s="124"/>
    </row>
    <row r="24" spans="1:5">
      <c r="A24" s="118"/>
      <c r="B24" s="119" t="s">
        <v>49</v>
      </c>
      <c r="C24" s="123">
        <f>BS!A11</f>
        <v>0</v>
      </c>
      <c r="D24" s="124"/>
      <c r="E24" s="124"/>
    </row>
    <row r="25" spans="1:5">
      <c r="A25" s="118"/>
      <c r="B25" s="119" t="s">
        <v>271</v>
      </c>
      <c r="C25" s="125">
        <v>0</v>
      </c>
      <c r="D25" s="124"/>
      <c r="E25" s="124"/>
    </row>
    <row r="26" spans="1:5">
      <c r="A26" s="118"/>
      <c r="B26" s="119"/>
      <c r="C26" s="123">
        <f>C24+C25</f>
        <v>0</v>
      </c>
      <c r="D26" s="124"/>
      <c r="E26" s="124"/>
    </row>
    <row r="27" spans="1:5">
      <c r="A27" s="118"/>
      <c r="B27" s="119" t="s">
        <v>273</v>
      </c>
      <c r="C27" s="125">
        <v>0</v>
      </c>
      <c r="D27" s="124"/>
      <c r="E27" s="124">
        <f>C26-C27</f>
        <v>0</v>
      </c>
    </row>
    <row r="28" spans="1:5">
      <c r="A28" s="118"/>
      <c r="B28" s="119"/>
      <c r="C28" s="123"/>
      <c r="D28" s="124"/>
      <c r="E28" s="124"/>
    </row>
    <row r="29" spans="1:5">
      <c r="A29" s="118" t="str">
        <f>BS!C13</f>
        <v>VIII</v>
      </c>
      <c r="B29" s="121" t="s">
        <v>51</v>
      </c>
      <c r="C29" s="123"/>
      <c r="D29" s="124"/>
      <c r="E29" s="124"/>
    </row>
    <row r="30" spans="1:5">
      <c r="A30" s="118"/>
      <c r="B30" s="119" t="s">
        <v>4</v>
      </c>
      <c r="C30" s="123">
        <f>BS!A13</f>
        <v>425425</v>
      </c>
      <c r="D30" s="124"/>
      <c r="E30" s="124"/>
    </row>
    <row r="31" spans="1:5">
      <c r="A31" s="118"/>
      <c r="B31" s="126" t="s">
        <v>256</v>
      </c>
      <c r="C31" s="123">
        <f>'R&amp;P'!E74</f>
        <v>900000</v>
      </c>
      <c r="D31" s="124"/>
      <c r="E31" s="124"/>
    </row>
    <row r="32" spans="1:5">
      <c r="A32" s="118"/>
      <c r="B32" s="126" t="s">
        <v>257</v>
      </c>
      <c r="C32" s="123">
        <f>'R&amp;P'!E79</f>
        <v>44745</v>
      </c>
      <c r="D32" s="124"/>
      <c r="E32" s="124"/>
    </row>
    <row r="33" spans="1:5">
      <c r="A33" s="118"/>
      <c r="B33" s="126"/>
      <c r="C33" s="123">
        <v>0</v>
      </c>
      <c r="D33" s="124"/>
      <c r="E33" s="124"/>
    </row>
    <row r="34" spans="1:5">
      <c r="A34" s="118"/>
      <c r="B34" s="119" t="s">
        <v>52</v>
      </c>
      <c r="C34" s="123">
        <v>0</v>
      </c>
      <c r="D34" s="124"/>
      <c r="E34" s="124"/>
    </row>
    <row r="35" spans="1:5">
      <c r="A35" s="118"/>
      <c r="B35" s="119" t="s">
        <v>53</v>
      </c>
      <c r="C35" s="125">
        <v>0</v>
      </c>
      <c r="D35" s="124"/>
      <c r="E35" s="124">
        <f>SUM(C30:C35)</f>
        <v>1370170</v>
      </c>
    </row>
    <row r="36" spans="1:5">
      <c r="A36" s="118"/>
      <c r="B36" s="119"/>
      <c r="C36" s="123"/>
      <c r="D36" s="124"/>
      <c r="E36" s="124"/>
    </row>
    <row r="37" spans="1:5">
      <c r="A37" s="118" t="str">
        <f>BS!C15</f>
        <v>VI</v>
      </c>
      <c r="B37" s="121" t="s">
        <v>54</v>
      </c>
      <c r="C37" s="123"/>
      <c r="D37" s="124"/>
      <c r="E37" s="124"/>
    </row>
    <row r="38" spans="1:5">
      <c r="A38" s="118"/>
      <c r="B38" s="121" t="s">
        <v>261</v>
      </c>
      <c r="C38" s="123"/>
      <c r="D38" s="124"/>
      <c r="E38" s="124"/>
    </row>
    <row r="39" spans="1:5">
      <c r="A39" s="118"/>
      <c r="B39" s="119" t="s">
        <v>4</v>
      </c>
      <c r="C39" s="123">
        <f>BS!A15</f>
        <v>689800</v>
      </c>
      <c r="D39" s="124"/>
      <c r="E39" s="124"/>
    </row>
    <row r="40" spans="1:5">
      <c r="A40" s="118"/>
      <c r="B40" s="119" t="s">
        <v>271</v>
      </c>
      <c r="C40" s="125">
        <f>'R&amp;P'!E45</f>
        <v>234800</v>
      </c>
      <c r="D40" s="124"/>
      <c r="E40" s="124"/>
    </row>
    <row r="41" spans="1:5">
      <c r="A41" s="118"/>
      <c r="B41" s="119"/>
      <c r="C41" s="123">
        <f>C39+C40</f>
        <v>924600</v>
      </c>
      <c r="D41" s="124"/>
      <c r="E41" s="124"/>
    </row>
    <row r="42" spans="1:5">
      <c r="A42" s="118"/>
      <c r="B42" s="119" t="s">
        <v>273</v>
      </c>
      <c r="C42" s="125">
        <v>0</v>
      </c>
      <c r="D42" s="124">
        <f>C41-C42</f>
        <v>924600</v>
      </c>
    </row>
    <row r="43" spans="1:5">
      <c r="A43" s="118"/>
      <c r="B43" s="119"/>
      <c r="C43" s="123"/>
      <c r="D43" s="124"/>
      <c r="E43" s="124"/>
    </row>
    <row r="44" spans="1:5">
      <c r="A44" s="118"/>
      <c r="B44" s="127"/>
      <c r="C44" s="123"/>
      <c r="D44" s="124"/>
      <c r="E44" s="124"/>
    </row>
    <row r="45" spans="1:5">
      <c r="A45" s="118"/>
      <c r="B45" s="128" t="s">
        <v>262</v>
      </c>
      <c r="C45" s="123"/>
      <c r="D45" s="124"/>
      <c r="E45" s="124"/>
    </row>
    <row r="46" spans="1:5">
      <c r="A46" s="118"/>
      <c r="B46" s="119" t="s">
        <v>4</v>
      </c>
      <c r="C46" s="123">
        <v>0</v>
      </c>
      <c r="D46" s="124"/>
      <c r="E46" s="124"/>
    </row>
    <row r="47" spans="1:5">
      <c r="A47" s="118"/>
      <c r="B47" s="119" t="s">
        <v>271</v>
      </c>
      <c r="C47" s="125">
        <f>'R&amp;P'!E46</f>
        <v>800000</v>
      </c>
      <c r="D47" s="124"/>
      <c r="E47" s="124"/>
    </row>
    <row r="48" spans="1:5">
      <c r="A48" s="118"/>
      <c r="B48" s="119"/>
      <c r="C48" s="123">
        <f>C46+C47</f>
        <v>800000</v>
      </c>
      <c r="D48" s="124"/>
      <c r="E48" s="124"/>
    </row>
    <row r="49" spans="1:5">
      <c r="A49" s="118"/>
      <c r="B49" s="119" t="s">
        <v>273</v>
      </c>
      <c r="C49" s="125">
        <f>'R&amp;P'!J77</f>
        <v>800000</v>
      </c>
      <c r="D49" s="125">
        <f>C48-C49</f>
        <v>0</v>
      </c>
      <c r="E49" s="129">
        <f>SUM(D42:D49)</f>
        <v>924600</v>
      </c>
    </row>
    <row r="50" spans="1:5">
      <c r="A50" s="118"/>
      <c r="B50" s="127"/>
      <c r="C50" s="123"/>
      <c r="D50" s="124"/>
      <c r="E50" s="124"/>
    </row>
    <row r="51" spans="1:5">
      <c r="A51" s="118"/>
      <c r="B51" s="127"/>
      <c r="C51" s="123"/>
      <c r="D51" s="124"/>
      <c r="E51" s="124"/>
    </row>
    <row r="52" spans="1:5">
      <c r="A52" s="118" t="str">
        <f>BS!H11</f>
        <v>IX</v>
      </c>
      <c r="B52" s="130" t="s">
        <v>24</v>
      </c>
      <c r="C52" s="123"/>
      <c r="D52" s="124"/>
      <c r="E52" s="124"/>
    </row>
    <row r="53" spans="1:5">
      <c r="A53" s="118"/>
      <c r="B53" s="119" t="s">
        <v>4</v>
      </c>
      <c r="C53" s="123">
        <f>BS!F11</f>
        <v>0</v>
      </c>
      <c r="D53" s="124"/>
      <c r="E53" s="124"/>
    </row>
    <row r="54" spans="1:5">
      <c r="A54" s="118"/>
      <c r="B54" s="126"/>
      <c r="C54" s="123"/>
      <c r="D54" s="124"/>
      <c r="E54" s="124"/>
    </row>
    <row r="55" spans="1:5">
      <c r="A55" s="118"/>
      <c r="B55" s="126" t="s">
        <v>89</v>
      </c>
      <c r="C55" s="131">
        <f>'R&amp;P'!J98</f>
        <v>2000</v>
      </c>
      <c r="D55" s="132"/>
      <c r="E55" s="124"/>
    </row>
    <row r="56" spans="1:5">
      <c r="A56" s="118"/>
      <c r="B56" s="119" t="s">
        <v>55</v>
      </c>
      <c r="C56" s="123">
        <v>0</v>
      </c>
      <c r="D56" s="124"/>
      <c r="E56" s="124"/>
    </row>
    <row r="57" spans="1:5">
      <c r="A57" s="118"/>
      <c r="B57" s="119" t="s">
        <v>56</v>
      </c>
      <c r="C57" s="123">
        <v>0</v>
      </c>
      <c r="D57" s="124"/>
      <c r="E57" s="124"/>
    </row>
    <row r="58" spans="1:5">
      <c r="A58" s="118"/>
      <c r="B58" s="119" t="s">
        <v>57</v>
      </c>
      <c r="C58" s="123">
        <v>0</v>
      </c>
      <c r="D58" s="124"/>
      <c r="E58" s="124"/>
    </row>
    <row r="59" spans="1:5">
      <c r="A59" s="118"/>
      <c r="B59" s="119" t="s">
        <v>58</v>
      </c>
      <c r="C59" s="125">
        <v>0</v>
      </c>
      <c r="D59" s="124"/>
      <c r="E59" s="124">
        <f>SUM(C53:C59)</f>
        <v>2000</v>
      </c>
    </row>
    <row r="60" spans="1:5">
      <c r="A60" s="118"/>
      <c r="B60" s="119"/>
      <c r="C60" s="123"/>
      <c r="D60" s="124"/>
      <c r="E60" s="124"/>
    </row>
    <row r="61" spans="1:5">
      <c r="A61" s="133"/>
      <c r="B61" s="134"/>
      <c r="C61" s="125"/>
      <c r="D61" s="135"/>
      <c r="E61" s="135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zoomScale="60" workbookViewId="0">
      <selection activeCell="A5" sqref="A5:A52"/>
    </sheetView>
  </sheetViews>
  <sheetFormatPr defaultRowHeight="14.25"/>
  <cols>
    <col min="1" max="1" width="9.140625" style="106"/>
    <col min="2" max="2" width="39.7109375" style="86" bestFit="1" customWidth="1"/>
    <col min="3" max="3" width="14.5703125" style="86" bestFit="1" customWidth="1"/>
    <col min="4" max="4" width="14.7109375" style="86" bestFit="1" customWidth="1"/>
    <col min="5" max="16384" width="9.140625" style="86"/>
  </cols>
  <sheetData>
    <row r="1" spans="1:6">
      <c r="A1" s="83" t="s">
        <v>103</v>
      </c>
      <c r="B1" s="84"/>
      <c r="C1" s="84"/>
      <c r="D1" s="85"/>
    </row>
    <row r="2" spans="1:6">
      <c r="A2" s="87"/>
      <c r="B2" s="88"/>
      <c r="C2" s="88"/>
      <c r="D2" s="89"/>
    </row>
    <row r="3" spans="1:6">
      <c r="A3" s="83" t="s">
        <v>59</v>
      </c>
      <c r="B3" s="84"/>
      <c r="C3" s="84"/>
      <c r="D3" s="85"/>
    </row>
    <row r="4" spans="1:6">
      <c r="A4" s="87"/>
      <c r="B4" s="88"/>
      <c r="C4" s="88"/>
      <c r="D4" s="89"/>
    </row>
    <row r="5" spans="1:6" s="106" customFormat="1">
      <c r="A5" s="94" t="s">
        <v>44</v>
      </c>
      <c r="B5" s="94" t="s">
        <v>45</v>
      </c>
      <c r="C5" s="94" t="s">
        <v>46</v>
      </c>
      <c r="D5" s="152" t="s">
        <v>46</v>
      </c>
    </row>
    <row r="6" spans="1:6">
      <c r="A6" s="97" t="str">
        <f>'I&amp;E'!C5</f>
        <v>XI</v>
      </c>
      <c r="B6" s="138" t="s">
        <v>61</v>
      </c>
      <c r="C6" s="96"/>
      <c r="D6" s="139"/>
    </row>
    <row r="7" spans="1:6">
      <c r="A7" s="97"/>
      <c r="B7" s="96" t="s">
        <v>254</v>
      </c>
      <c r="C7" s="95">
        <f>'R&amp;P'!J5</f>
        <v>1773691</v>
      </c>
      <c r="D7" s="99"/>
    </row>
    <row r="8" spans="1:6">
      <c r="A8" s="97"/>
      <c r="B8" s="98" t="s">
        <v>62</v>
      </c>
      <c r="C8" s="95">
        <v>0</v>
      </c>
      <c r="D8" s="99"/>
      <c r="F8" s="140" t="s">
        <v>185</v>
      </c>
    </row>
    <row r="9" spans="1:6">
      <c r="A9" s="97"/>
      <c r="B9" s="96" t="s">
        <v>63</v>
      </c>
      <c r="C9" s="95">
        <v>0</v>
      </c>
      <c r="D9" s="99"/>
      <c r="F9" s="140"/>
    </row>
    <row r="10" spans="1:6">
      <c r="A10" s="97"/>
      <c r="B10" s="96" t="s">
        <v>64</v>
      </c>
      <c r="C10" s="95">
        <v>0</v>
      </c>
      <c r="D10" s="99"/>
      <c r="F10" s="141"/>
    </row>
    <row r="11" spans="1:6">
      <c r="A11" s="97"/>
      <c r="B11" s="96" t="s">
        <v>65</v>
      </c>
      <c r="C11" s="95">
        <f>'R&amp;P'!J14</f>
        <v>112385</v>
      </c>
      <c r="D11" s="99"/>
      <c r="F11" s="141"/>
    </row>
    <row r="12" spans="1:6">
      <c r="A12" s="97"/>
      <c r="B12" s="96" t="s">
        <v>66</v>
      </c>
      <c r="C12" s="142">
        <v>0</v>
      </c>
      <c r="D12" s="99">
        <f>SUM(C7:C12)</f>
        <v>1886076</v>
      </c>
      <c r="F12" s="141"/>
    </row>
    <row r="13" spans="1:6">
      <c r="A13" s="97"/>
      <c r="C13" s="95"/>
      <c r="D13" s="99"/>
    </row>
    <row r="14" spans="1:6">
      <c r="A14" s="97" t="str">
        <f>'I&amp;E'!C7</f>
        <v>XII</v>
      </c>
      <c r="B14" s="138" t="s">
        <v>34</v>
      </c>
      <c r="C14" s="95"/>
      <c r="D14" s="99"/>
      <c r="F14" s="140" t="s">
        <v>191</v>
      </c>
    </row>
    <row r="15" spans="1:6">
      <c r="A15" s="97"/>
      <c r="B15" s="96" t="s">
        <v>68</v>
      </c>
      <c r="C15" s="95">
        <f>'R&amp;P'!J19</f>
        <v>31929</v>
      </c>
      <c r="D15" s="99"/>
      <c r="F15" s="140" t="s">
        <v>192</v>
      </c>
    </row>
    <row r="16" spans="1:6">
      <c r="A16" s="97"/>
      <c r="B16" s="96" t="s">
        <v>69</v>
      </c>
      <c r="C16" s="95">
        <f>'R&amp;P'!J20</f>
        <v>20238</v>
      </c>
      <c r="D16" s="99"/>
      <c r="F16" s="141" t="s">
        <v>193</v>
      </c>
    </row>
    <row r="17" spans="1:4">
      <c r="A17" s="97"/>
      <c r="B17" s="96" t="s">
        <v>70</v>
      </c>
      <c r="C17" s="95">
        <f>'R&amp;P'!J21</f>
        <v>1216</v>
      </c>
      <c r="D17" s="99"/>
    </row>
    <row r="18" spans="1:4">
      <c r="A18" s="97"/>
      <c r="B18" s="96" t="s">
        <v>71</v>
      </c>
      <c r="C18" s="95">
        <f>'R&amp;P'!J22</f>
        <v>5972</v>
      </c>
      <c r="D18" s="99"/>
    </row>
    <row r="19" spans="1:4">
      <c r="A19" s="97"/>
      <c r="B19" s="141" t="s">
        <v>255</v>
      </c>
      <c r="C19" s="95">
        <f>'R&amp;P'!J23</f>
        <v>8036</v>
      </c>
      <c r="D19" s="99"/>
    </row>
    <row r="20" spans="1:4">
      <c r="A20" s="97"/>
      <c r="B20" s="96" t="s">
        <v>72</v>
      </c>
      <c r="C20" s="95">
        <f>'R&amp;P'!J24</f>
        <v>18026</v>
      </c>
      <c r="D20" s="99"/>
    </row>
    <row r="21" spans="1:4">
      <c r="A21" s="97"/>
      <c r="B21" s="96" t="s">
        <v>73</v>
      </c>
      <c r="C21" s="95">
        <f>'R&amp;P'!J26</f>
        <v>3405</v>
      </c>
      <c r="D21" s="99"/>
    </row>
    <row r="22" spans="1:4">
      <c r="A22" s="97"/>
      <c r="B22" s="96" t="s">
        <v>74</v>
      </c>
      <c r="C22" s="142">
        <f>'R&amp;P'!J18</f>
        <v>7211</v>
      </c>
      <c r="D22" s="99">
        <f>SUM(C15:C22)</f>
        <v>96033</v>
      </c>
    </row>
    <row r="23" spans="1:4">
      <c r="A23" s="97"/>
      <c r="B23" s="96"/>
      <c r="C23" s="95"/>
      <c r="D23" s="99"/>
    </row>
    <row r="24" spans="1:4">
      <c r="A24" s="97" t="str">
        <f>'I&amp;E'!C9</f>
        <v>XIII</v>
      </c>
      <c r="B24" s="138" t="s">
        <v>36</v>
      </c>
      <c r="C24" s="95"/>
      <c r="D24" s="99"/>
    </row>
    <row r="25" spans="1:4">
      <c r="A25" s="97"/>
      <c r="B25" s="98" t="s">
        <v>76</v>
      </c>
      <c r="C25" s="95">
        <v>0</v>
      </c>
      <c r="D25" s="99"/>
    </row>
    <row r="26" spans="1:4">
      <c r="A26" s="97"/>
      <c r="B26" s="98" t="s">
        <v>77</v>
      </c>
      <c r="C26" s="95">
        <f>'R&amp;P'!J29</f>
        <v>2762</v>
      </c>
      <c r="D26" s="99"/>
    </row>
    <row r="27" spans="1:4">
      <c r="A27" s="97"/>
      <c r="B27" s="98" t="s">
        <v>78</v>
      </c>
      <c r="C27" s="95">
        <v>0</v>
      </c>
      <c r="D27" s="99"/>
    </row>
    <row r="28" spans="1:4">
      <c r="A28" s="97"/>
      <c r="B28" s="140" t="s">
        <v>182</v>
      </c>
      <c r="C28" s="95">
        <f>'R&amp;P'!J13</f>
        <v>2091</v>
      </c>
      <c r="D28" s="99"/>
    </row>
    <row r="29" spans="1:4">
      <c r="A29" s="97"/>
      <c r="B29" s="96" t="s">
        <v>79</v>
      </c>
      <c r="C29" s="142">
        <f>'R&amp;P'!J25</f>
        <v>1076</v>
      </c>
      <c r="D29" s="99">
        <f>SUM(C25:C29)</f>
        <v>5929</v>
      </c>
    </row>
    <row r="30" spans="1:4">
      <c r="A30" s="97"/>
      <c r="B30" s="98"/>
      <c r="C30" s="143"/>
      <c r="D30" s="99"/>
    </row>
    <row r="31" spans="1:4">
      <c r="A31" s="97" t="str">
        <f>'I&amp;E'!C11</f>
        <v>XIV</v>
      </c>
      <c r="B31" s="144" t="s">
        <v>38</v>
      </c>
      <c r="C31" s="95"/>
      <c r="D31" s="99"/>
    </row>
    <row r="32" spans="1:4">
      <c r="A32" s="97"/>
      <c r="B32" s="141" t="s">
        <v>106</v>
      </c>
      <c r="C32" s="95">
        <f>'R&amp;P'!J30</f>
        <v>1367955</v>
      </c>
      <c r="D32" s="99"/>
    </row>
    <row r="33" spans="1:4">
      <c r="A33" s="97"/>
      <c r="B33" s="145" t="s">
        <v>81</v>
      </c>
      <c r="C33" s="142">
        <f>'R&amp;P'!J32</f>
        <v>1750</v>
      </c>
      <c r="D33" s="99">
        <f>SUM(C32:C33)</f>
        <v>1369705</v>
      </c>
    </row>
    <row r="34" spans="1:4">
      <c r="A34" s="97"/>
      <c r="B34" s="146"/>
      <c r="C34" s="99"/>
      <c r="D34" s="99"/>
    </row>
    <row r="35" spans="1:4">
      <c r="A35" s="97" t="str">
        <f>'I&amp;E'!C13</f>
        <v>XV</v>
      </c>
      <c r="B35" s="147" t="s">
        <v>40</v>
      </c>
      <c r="C35" s="95"/>
      <c r="D35" s="99"/>
    </row>
    <row r="36" spans="1:4">
      <c r="A36" s="97"/>
      <c r="B36" s="139" t="s">
        <v>83</v>
      </c>
      <c r="C36" s="95">
        <f>'R&amp;P'!J38</f>
        <v>4475</v>
      </c>
      <c r="D36" s="99"/>
    </row>
    <row r="37" spans="1:4">
      <c r="A37" s="97"/>
      <c r="B37" s="139" t="s">
        <v>84</v>
      </c>
      <c r="C37" s="95">
        <f>'R&amp;P'!J39</f>
        <v>7000</v>
      </c>
      <c r="D37" s="99"/>
    </row>
    <row r="38" spans="1:4">
      <c r="A38" s="97"/>
      <c r="B38" s="141" t="s">
        <v>200</v>
      </c>
      <c r="C38" s="95">
        <f>'R&amp;P'!J37</f>
        <v>6718.6</v>
      </c>
      <c r="D38" s="99"/>
    </row>
    <row r="39" spans="1:4">
      <c r="A39" s="97"/>
      <c r="B39" s="98" t="s">
        <v>85</v>
      </c>
      <c r="C39" s="142">
        <f>'R&amp;P'!J40</f>
        <v>120732</v>
      </c>
      <c r="D39" s="99">
        <f>SUM(C36:C39)</f>
        <v>138925.6</v>
      </c>
    </row>
    <row r="40" spans="1:4">
      <c r="A40" s="97"/>
      <c r="B40" s="98"/>
      <c r="C40" s="143"/>
      <c r="D40" s="99"/>
    </row>
    <row r="41" spans="1:4">
      <c r="A41" s="97" t="str">
        <f>'I&amp;E'!H5</f>
        <v>XVI</v>
      </c>
      <c r="B41" s="144" t="s">
        <v>33</v>
      </c>
      <c r="C41" s="95"/>
      <c r="D41" s="99"/>
    </row>
    <row r="42" spans="1:4">
      <c r="A42" s="97"/>
      <c r="B42" s="148" t="s">
        <v>258</v>
      </c>
      <c r="C42" s="95">
        <f>'R&amp;P'!E10</f>
        <v>760735</v>
      </c>
      <c r="D42" s="99"/>
    </row>
    <row r="43" spans="1:4">
      <c r="A43" s="97"/>
      <c r="B43" s="148" t="s">
        <v>259</v>
      </c>
      <c r="C43" s="95">
        <f>'R&amp;P'!E11</f>
        <v>14400</v>
      </c>
      <c r="D43" s="99"/>
    </row>
    <row r="44" spans="1:4">
      <c r="A44" s="97"/>
      <c r="B44" s="148" t="s">
        <v>260</v>
      </c>
      <c r="C44" s="142">
        <f>'R&amp;P'!E14</f>
        <v>188000</v>
      </c>
      <c r="D44" s="99">
        <f>SUM(C42:C44)</f>
        <v>963135</v>
      </c>
    </row>
    <row r="45" spans="1:4">
      <c r="A45" s="97"/>
      <c r="B45" s="96"/>
      <c r="C45" s="95"/>
      <c r="D45" s="99"/>
    </row>
    <row r="46" spans="1:4">
      <c r="A46" s="97" t="str">
        <f>'I&amp;E'!H9</f>
        <v>XVII</v>
      </c>
      <c r="B46" s="138" t="s">
        <v>88</v>
      </c>
      <c r="C46" s="95"/>
      <c r="D46" s="99"/>
    </row>
    <row r="47" spans="1:4">
      <c r="A47" s="97"/>
      <c r="B47" s="148" t="s">
        <v>90</v>
      </c>
      <c r="C47" s="95">
        <f>'R&amp;P'!E19</f>
        <v>17700</v>
      </c>
      <c r="D47" s="99"/>
    </row>
    <row r="48" spans="1:4">
      <c r="A48" s="97"/>
      <c r="B48" s="148" t="s">
        <v>91</v>
      </c>
      <c r="C48" s="95">
        <f>'R&amp;P'!E21</f>
        <v>30800</v>
      </c>
      <c r="D48" s="99"/>
    </row>
    <row r="49" spans="1:4">
      <c r="A49" s="97"/>
      <c r="B49" s="148" t="s">
        <v>53</v>
      </c>
      <c r="C49" s="95">
        <f>'R&amp;P'!E25</f>
        <v>19800</v>
      </c>
      <c r="D49" s="99"/>
    </row>
    <row r="50" spans="1:4">
      <c r="A50" s="97"/>
      <c r="B50" s="148" t="s">
        <v>130</v>
      </c>
      <c r="C50" s="95">
        <f>'R&amp;P'!E33</f>
        <v>24987</v>
      </c>
      <c r="D50" s="99"/>
    </row>
    <row r="51" spans="1:4">
      <c r="A51" s="97"/>
      <c r="B51" s="148" t="s">
        <v>124</v>
      </c>
      <c r="C51" s="142">
        <f>'R&amp;P'!E26</f>
        <v>66775</v>
      </c>
      <c r="D51" s="99">
        <f>SUM(C47:C51)</f>
        <v>160062</v>
      </c>
    </row>
    <row r="52" spans="1:4">
      <c r="A52" s="151"/>
      <c r="B52" s="149"/>
      <c r="C52" s="149"/>
      <c r="D52" s="150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5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F14" sqref="F14"/>
    </sheetView>
  </sheetViews>
  <sheetFormatPr defaultRowHeight="14.25"/>
  <cols>
    <col min="1" max="1" width="6.42578125" style="86" bestFit="1" customWidth="1"/>
    <col min="2" max="2" width="24" style="86" bestFit="1" customWidth="1"/>
    <col min="3" max="4" width="12.7109375" style="86" bestFit="1" customWidth="1"/>
    <col min="5" max="5" width="5.7109375" style="86" bestFit="1" customWidth="1"/>
    <col min="6" max="6" width="12.7109375" style="86" bestFit="1" customWidth="1"/>
    <col min="7" max="7" width="5.140625" style="86" bestFit="1" customWidth="1"/>
    <col min="8" max="9" width="12.7109375" style="86" bestFit="1" customWidth="1"/>
    <col min="10" max="16384" width="9.140625" style="86"/>
  </cols>
  <sheetData>
    <row r="1" spans="1:9" ht="15" customHeight="1">
      <c r="A1" s="83" t="s">
        <v>103</v>
      </c>
      <c r="B1" s="84"/>
      <c r="C1" s="84"/>
      <c r="D1" s="84"/>
      <c r="E1" s="84"/>
      <c r="F1" s="84"/>
      <c r="G1" s="84"/>
      <c r="H1" s="84"/>
      <c r="I1" s="85"/>
    </row>
    <row r="2" spans="1:9" ht="15" customHeight="1">
      <c r="A2" s="87"/>
      <c r="B2" s="88"/>
      <c r="C2" s="88"/>
      <c r="D2" s="88"/>
      <c r="E2" s="88"/>
      <c r="F2" s="88"/>
      <c r="G2" s="88"/>
      <c r="H2" s="88"/>
      <c r="I2" s="89"/>
    </row>
    <row r="3" spans="1:9">
      <c r="A3" s="153" t="s">
        <v>270</v>
      </c>
      <c r="B3" s="154"/>
      <c r="C3" s="154"/>
      <c r="D3" s="154"/>
      <c r="E3" s="154"/>
      <c r="F3" s="154"/>
      <c r="G3" s="154"/>
      <c r="H3" s="154"/>
      <c r="I3" s="155"/>
    </row>
    <row r="4" spans="1:9" ht="28.5">
      <c r="A4" s="98" t="s">
        <v>92</v>
      </c>
      <c r="B4" s="156" t="s">
        <v>93</v>
      </c>
      <c r="C4" s="157" t="s">
        <v>94</v>
      </c>
      <c r="D4" s="156" t="s">
        <v>95</v>
      </c>
      <c r="E4" s="156" t="s">
        <v>96</v>
      </c>
      <c r="F4" s="156" t="s">
        <v>97</v>
      </c>
      <c r="G4" s="154" t="s">
        <v>41</v>
      </c>
      <c r="H4" s="154"/>
      <c r="I4" s="157" t="s">
        <v>98</v>
      </c>
    </row>
    <row r="5" spans="1:9">
      <c r="A5" s="149"/>
      <c r="B5" s="149"/>
      <c r="C5" s="149"/>
      <c r="D5" s="149"/>
      <c r="E5" s="149"/>
      <c r="F5" s="149"/>
      <c r="G5" s="93" t="s">
        <v>99</v>
      </c>
      <c r="H5" s="93" t="s">
        <v>2</v>
      </c>
      <c r="I5" s="149"/>
    </row>
    <row r="6" spans="1:9">
      <c r="A6" s="98">
        <v>1</v>
      </c>
      <c r="B6" s="96" t="s">
        <v>100</v>
      </c>
      <c r="C6" s="95">
        <v>269157</v>
      </c>
      <c r="D6" s="95">
        <v>0</v>
      </c>
      <c r="E6" s="95">
        <v>0</v>
      </c>
      <c r="F6" s="95">
        <f>C6+D6-E6</f>
        <v>269157</v>
      </c>
      <c r="G6" s="158">
        <v>0.6</v>
      </c>
      <c r="H6" s="95">
        <f>F6*G6</f>
        <v>161494.19999999998</v>
      </c>
      <c r="I6" s="95">
        <f>F6-H6</f>
        <v>107662.80000000002</v>
      </c>
    </row>
    <row r="7" spans="1:9">
      <c r="A7" s="98">
        <v>2</v>
      </c>
      <c r="B7" s="96" t="s">
        <v>252</v>
      </c>
      <c r="C7" s="95">
        <v>311502.15000000002</v>
      </c>
      <c r="D7" s="95">
        <f>'R&amp;P'!J65</f>
        <v>167100</v>
      </c>
      <c r="E7" s="95">
        <v>0</v>
      </c>
      <c r="F7" s="95">
        <f t="shared" ref="F7:F10" si="0">C7+D7-E7</f>
        <v>478602.15</v>
      </c>
      <c r="G7" s="158">
        <v>0.1</v>
      </c>
      <c r="H7" s="95">
        <f t="shared" ref="H7:H10" si="1">F7*G7</f>
        <v>47860.215000000004</v>
      </c>
      <c r="I7" s="95">
        <f>F7-H7-0.01</f>
        <v>430741.92499999999</v>
      </c>
    </row>
    <row r="8" spans="1:9">
      <c r="A8" s="98">
        <v>3</v>
      </c>
      <c r="B8" s="96" t="s">
        <v>101</v>
      </c>
      <c r="C8" s="95">
        <v>0</v>
      </c>
      <c r="D8" s="95">
        <v>0</v>
      </c>
      <c r="E8" s="95">
        <v>0</v>
      </c>
      <c r="F8" s="95">
        <f t="shared" si="0"/>
        <v>0</v>
      </c>
      <c r="G8" s="158">
        <v>0.25</v>
      </c>
      <c r="H8" s="95">
        <f t="shared" si="1"/>
        <v>0</v>
      </c>
      <c r="I8" s="95">
        <f t="shared" ref="I8:I10" si="2">F8-H8</f>
        <v>0</v>
      </c>
    </row>
    <row r="9" spans="1:9">
      <c r="A9" s="98">
        <v>4</v>
      </c>
      <c r="B9" s="96" t="s">
        <v>253</v>
      </c>
      <c r="C9" s="95">
        <v>0</v>
      </c>
      <c r="D9" s="95">
        <f>'R&amp;P'!J59</f>
        <v>121560</v>
      </c>
      <c r="E9" s="95"/>
      <c r="F9" s="95">
        <f t="shared" si="0"/>
        <v>121560</v>
      </c>
      <c r="G9" s="158">
        <v>0.15</v>
      </c>
      <c r="H9" s="95">
        <f t="shared" si="1"/>
        <v>18234</v>
      </c>
      <c r="I9" s="95">
        <f t="shared" si="2"/>
        <v>103326</v>
      </c>
    </row>
    <row r="10" spans="1:9">
      <c r="A10" s="98">
        <v>5</v>
      </c>
      <c r="B10" s="96" t="s">
        <v>251</v>
      </c>
      <c r="C10" s="95">
        <v>106009.63</v>
      </c>
      <c r="D10" s="95">
        <v>0</v>
      </c>
      <c r="E10" s="95">
        <v>0</v>
      </c>
      <c r="F10" s="95">
        <f t="shared" si="0"/>
        <v>106009.63</v>
      </c>
      <c r="G10" s="158">
        <v>0.15</v>
      </c>
      <c r="H10" s="95">
        <f t="shared" si="1"/>
        <v>15901.4445</v>
      </c>
      <c r="I10" s="95">
        <f t="shared" si="2"/>
        <v>90108.185500000007</v>
      </c>
    </row>
    <row r="11" spans="1:9">
      <c r="A11" s="149"/>
      <c r="B11" s="149"/>
      <c r="C11" s="101">
        <f>SUM(C6:C10)</f>
        <v>686668.78</v>
      </c>
      <c r="D11" s="159">
        <f>SUM(D6:D10)</f>
        <v>288660</v>
      </c>
      <c r="E11" s="159">
        <f>SUM(E6:E10)</f>
        <v>0</v>
      </c>
      <c r="F11" s="159">
        <f>SUM(F6:F10)</f>
        <v>975328.78</v>
      </c>
      <c r="G11" s="137"/>
      <c r="H11" s="101">
        <f>SUM(H6:H10)</f>
        <v>243489.85949999999</v>
      </c>
      <c r="I11" s="159">
        <f>SUM(I6:I10)</f>
        <v>731838.9105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2014-09-04T08:00:49Z</dcterms:modified>
</cp:coreProperties>
</file>